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CWUDFsStorage" sheetId="169"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Regression_Int" localSheetId="27" hidden="1">1</definedName>
    <definedName name="_xlnm.Print_Area" localSheetId="27">SEFA!$A:$L</definedName>
    <definedName name="Print_Area_MI">SEFA!$A$10:$L$49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I41" i="168" l="1"/>
  <c r="I29" i="168"/>
  <c r="H23" i="168"/>
  <c r="L42" i="168" l="1"/>
  <c r="J42" i="168"/>
  <c r="I42" i="168"/>
  <c r="H42" i="168"/>
  <c r="G42" i="168"/>
  <c r="F42" i="168"/>
  <c r="K41" i="168"/>
  <c r="K40" i="168"/>
  <c r="K38" i="168"/>
  <c r="L36" i="168"/>
  <c r="J36" i="168"/>
  <c r="I36" i="168"/>
  <c r="H36" i="168"/>
  <c r="G36" i="168"/>
  <c r="F36" i="168"/>
  <c r="K35" i="168"/>
  <c r="K34" i="168"/>
  <c r="K32" i="168"/>
  <c r="L30" i="168"/>
  <c r="J30" i="168"/>
  <c r="I30" i="168"/>
  <c r="H30" i="168"/>
  <c r="G30" i="168"/>
  <c r="F30" i="168"/>
  <c r="K29" i="168"/>
  <c r="K28" i="168"/>
  <c r="K30" i="168" s="1"/>
  <c r="L24" i="168"/>
  <c r="J24" i="168"/>
  <c r="J46" i="168" s="1"/>
  <c r="I24" i="168"/>
  <c r="H24" i="168"/>
  <c r="G24" i="168"/>
  <c r="F24" i="168"/>
  <c r="K23" i="168"/>
  <c r="K22" i="168"/>
  <c r="K24" i="168" s="1"/>
  <c r="I14" i="168"/>
  <c r="H14" i="168"/>
  <c r="I13" i="168"/>
  <c r="H13" i="168"/>
  <c r="C112" i="5"/>
  <c r="K42" i="168" l="1"/>
  <c r="G46" i="168"/>
  <c r="I46" i="168"/>
  <c r="H46" i="168"/>
  <c r="K36" i="168"/>
  <c r="K46" i="168" s="1"/>
  <c r="F46" i="168"/>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D7764" i="106" s="1"/>
  <c r="J83" i="28"/>
  <c r="B7758" i="106" s="1"/>
  <c r="D7758" i="106" s="1"/>
  <c r="J86" i="28"/>
  <c r="J88" i="28"/>
  <c r="D30" i="3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B7760" i="106"/>
  <c r="D7760" i="106" s="1"/>
  <c r="L331" i="29" l="1"/>
  <c r="L354" i="29"/>
  <c r="F70" i="34"/>
  <c r="K76" i="4"/>
  <c r="B3586" i="106" s="1"/>
  <c r="D3586" i="106" s="1"/>
  <c r="D31" i="108"/>
  <c r="B3454" i="106"/>
  <c r="D3454" i="106" s="1"/>
  <c r="M20" i="3"/>
  <c r="B2864" i="106" s="1"/>
  <c r="D2864" i="106" s="1"/>
  <c r="B2029" i="106"/>
  <c r="D2029" i="106" s="1"/>
  <c r="B276" i="106"/>
  <c r="D276" i="106" s="1"/>
  <c r="B2028" i="106"/>
  <c r="D2028" i="106" s="1"/>
  <c r="B275" i="106"/>
  <c r="D275" i="106" s="1"/>
  <c r="B2027" i="106"/>
  <c r="D2027" i="106" s="1"/>
  <c r="B274" i="106"/>
  <c r="D274" i="106" s="1"/>
  <c r="B2026" i="106"/>
  <c r="D2026" i="106" s="1"/>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K77" i="4" l="1"/>
  <c r="B3587" i="106" s="1"/>
  <c r="D3587" i="106" s="1"/>
  <c r="L16" i="11"/>
  <c r="B2061" i="106" s="1"/>
  <c r="D2061" i="106" s="1"/>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<sst xmlns="http://schemas.openxmlformats.org/spreadsheetml/2006/main" count="5062" uniqueCount="2139">
  <si>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</si>
  <si>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</si>
  <si>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</si>
  <si>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</si>
  <si>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</si>
  <si>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</si>
  <si>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</si>
  <si>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</si>
  <si>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</si>
  <si>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</si>
  <si>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</si>
  <si>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</si>
  <si>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</si>
  <si>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</si>
  <si>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</si>
  <si>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</si>
  <si>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</si>
  <si>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</si>
  <si>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</si>
  <si>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</si>
  <si>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</si>
  <si>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</si>
  <si>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</si>
  <si>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</si>
  <si>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</si>
  <si>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</si>
  <si>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</si>
  <si>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</si>
  <si>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</si>
  <si>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</si>
  <si>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</si>
  <si>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</si>
  <si>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</si>
  <si>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</si>
  <si>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</si>
  <si>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</si>
  <si>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</si>
  <si>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</si>
  <si>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</si>
  <si>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</si>
  <si>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</si>
  <si>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</si>
  <si>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</si>
  <si>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</si>
  <si>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</si>
  <si>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</si>
  <si>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</si>
  <si>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</si>
  <si>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</si>
  <si>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</si>
  <si>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</si>
  <si>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</si>
  <si>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</si>
  <si>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</si>
  <si>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</si>
  <si>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</si>
  <si>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</si>
  <si>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</si>
  <si>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</si>
  <si>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</si>
  <si>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</si>
  <si>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</si>
  <si>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</si>
  <si>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</si>
  <si>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</si>
  <si>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</si>
  <si>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</si>
  <si>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</si>
  <si>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</si>
  <si>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</si>
  <si>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</si>
  <si>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</si>
  <si>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</si>
  <si>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</si>
  <si>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</si>
  <si>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</si>
  <si>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</si>
  <si>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</si>
  <si>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</si>
  <si>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</si>
  <si>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</si>
  <si>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</si>
  <si>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</si>
  <si>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</si>
  <si>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</si>
  <si>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</si>
  <si>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</si>
  <si>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</si>
  <si>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</si>
  <si>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</si>
  <si>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</si>
  <si>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</si>
  <si>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</si>
  <si>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</si>
  <si>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</si>
  <si>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</si>
  <si>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</si>
  <si>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</si>
  <si>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</si>
  <si>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</si>
  <si>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</si>
  <si>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</si>
  <si>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</si>
  <si>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</si>
  <si>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</si>
  <si>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</si>
  <si>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</si>
  <si>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</si>
  <si>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</si>
  <si>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</si>
  <si>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</si>
  <si>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</si>
  <si>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</si>
  <si>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</si>
  <si>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</si>
  <si>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</si>
  <si>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</si>
  <si>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</si>
  <si>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</si>
  <si>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</si>
  <si>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</si>
  <si>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</si>
  <si>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</si>
  <si>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</si>
  <si>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</si>
  <si>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</si>
  <si>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</si>
  <si>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</si>
  <si>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</si>
  <si>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</si>
  <si>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</si>
  <si>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</si>
  <si>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</si>
  <si>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</si>
  <si>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</si>
  <si>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</si>
  <si>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</si>
  <si>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</si>
  <si>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</si>
  <si>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</si>
  <si>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</si>
  <si>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</si>
  <si>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</si>
  <si>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</si>
  <si>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</si>
  <si>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</si>
  <si>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</si>
  <si>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</si>
  <si>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</si>
  <si>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</si>
  <si>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</si>
  <si>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</si>
  <si>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</si>
  <si>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</si>
  <si>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</si>
  <si>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</si>
  <si>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</si>
  <si>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</si>
  <si>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</si>
  <si>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</si>
  <si>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</si>
  <si>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</si>
  <si>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</si>
  <si>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</si>
  <si>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</si>
  <si>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</si>
  <si>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</si>
  <si>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</si>
  <si>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</si>
  <si>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</si>
  <si>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</si>
  <si>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</si>
  <si>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</si>
  <si>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</si>
  <si>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</si>
  <si>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</si>
  <si>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</si>
  <si>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</si>
  <si>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</si>
  <si>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</si>
  <si>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</si>
  <si>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</si>
  <si>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</si>
  <si>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</si>
  <si>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</si>
  <si>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</si>
  <si>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</si>
  <si>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</si>
  <si>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</si>
  <si>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</si>
  <si>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</si>
  <si>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</si>
  <si>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</si>
  <si>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</si>
  <si>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</si>
  <si>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</si>
  <si>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</si>
  <si>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</si>
  <si>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</si>
  <si>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</si>
  <si>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</si>
  <si>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</si>
  <si>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</si>
  <si>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</si>
  <si>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</si>
  <si>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</si>
  <si>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</si>
  <si>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</si>
  <si>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</si>
  <si>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</si>
  <si>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</si>
  <si>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</si>
  <si>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</si>
  <si>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</si>
  <si>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</si>
  <si>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</si>
  <si>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</si>
  <si>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</si>
  <si>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</si>
  <si>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</si>
  <si>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</si>
  <si>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</si>
  <si>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</si>
  <si>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</si>
  <si>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</si>
  <si>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</si>
  <si>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</si>
  <si>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</si>
  <si>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</si>
  <si>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</si>
  <si>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</si>
  <si>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</si>
  <si>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</si>
  <si>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</si>
  <si>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</si>
  <si>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</si>
  <si>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</si>
  <si>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</si>
  <si>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</si>
  <si>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</si>
  <si>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</si>
  <si>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</si>
  <si>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</si>
  <si>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</si>
  <si>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</si>
  <si>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</si>
  <si>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</si>
  <si>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</si>
  <si>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</si>
  <si>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</si>
  <si>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</si>
  <si>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</si>
  <si>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</si>
  <si>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</si>
  <si>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</si>
  <si>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</si>
  <si>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</si>
  <si>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</si>
  <si>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</si>
  <si>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</si>
  <si>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</si>
  <si>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</si>
  <si>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</si>
  <si>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</si>
  <si>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</si>
  <si>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</si>
  <si>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</si>
  <si>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</si>
  <si>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</si>
  <si>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</si>
  <si>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</si>
  <si>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</si>
  <si>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</si>
  <si>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</si>
  <si>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</si>
  <si>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</si>
  <si>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</si>
  <si>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</si>
  <si>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</si>
  <si>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</si>
  <si>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</si>
  <si>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</si>
  <si>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</si>
  <si>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</si>
  <si>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</si>
  <si>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</si>
  <si>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</si>
  <si>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</si>
  <si>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</si>
  <si>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</si>
  <si>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</si>
  <si>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</si>
  <si>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</si>
  <si>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</si>
  <si>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</si>
  <si>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</si>
  <si>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</si>
  <si>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</si>
  <si>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</si>
  <si>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</si>
  <si>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</si>
  <si>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</si>
  <si>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</si>
  <si>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</si>
  <si>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</si>
  <si>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</si>
  <si>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</si>
  <si>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</si>
  <si>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</si>
  <si>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</si>
  <si>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</si>
  <si>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</si>
  <si>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</si>
  <si>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</si>
  <si>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</si>
  <si>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</si>
  <si>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</si>
  <si>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</si>
  <si>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</si>
  <si>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</si>
  <si>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</si>
  <si>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</si>
  <si>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</si>
  <si>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</si>
  <si>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</si>
  <si>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</si>
  <si>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</si>
  <si>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</si>
  <si>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</si>
  <si>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</si>
  <si>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</si>
  <si>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</si>
  <si>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</si>
  <si>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</si>
  <si>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</si>
  <si>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</si>
  <si>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</si>
  <si>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</si>
  <si>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</si>
  <si>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</si>
  <si>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</si>
  <si>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</si>
  <si>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</si>
  <si>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</si>
  <si>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</si>
  <si>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</si>
  <si>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</si>
  <si>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</si>
  <si>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</si>
  <si>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</si>
  <si>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</si>
  <si>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</si>
  <si>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</si>
  <si>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</si>
  <si>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</si>
  <si>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</si>
  <si>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</si>
  <si>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</si>
  <si>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</si>
  <si>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</si>
  <si>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</si>
  <si>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</si>
  <si>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</si>
  <si>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</si>
  <si>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</si>
  <si>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</si>
  <si>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</si>
  <si>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</si>
  <si>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</si>
  <si>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</si>
  <si>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</si>
  <si>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</si>
  <si>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</si>
  <si>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</si>
  <si>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</si>
  <si>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</si>
  <si>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</si>
  <si>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</si>
  <si>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</si>
  <si>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</si>
  <si>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</si>
  <si>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</si>
  <si>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</si>
  <si>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</si>
  <si>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</si>
  <si>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</si>
  <si>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</si>
  <si>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</si>
  <si>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</si>
  <si>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</si>
  <si>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</si>
  <si>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</si>
  <si>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</si>
  <si>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</si>
  <si>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</si>
  <si>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</si>
  <si>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</si>
  <si>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</si>
  <si>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</si>
  <si>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</si>
  <si>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</si>
  <si>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</si>
  <si>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</si>
  <si>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</si>
  <si>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</si>
  <si>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</si>
  <si>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</si>
  <si>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</si>
  <si>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</si>
  <si>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</si>
  <si>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</si>
  <si>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</si>
  <si>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</si>
  <si>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</si>
  <si>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</si>
  <si>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</si>
  <si>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</si>
  <si>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</si>
  <si>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</si>
  <si>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</si>
  <si>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</si>
  <si>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</si>
  <si>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</si>
  <si>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</si>
  <si>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</si>
  <si>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</si>
  <si>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</si>
  <si>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</si>
  <si>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</si>
  <si>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</si>
  <si>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</si>
  <si>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</si>
  <si>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</si>
  <si>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</si>
  <si>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</si>
  <si>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</si>
  <si>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</si>
  <si>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</si>
  <si>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</si>
  <si>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</si>
  <si>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</si>
  <si>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</si>
  <si>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</si>
  <si>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</si>
  <si>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</si>
  <si>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</si>
  <si>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</si>
  <si>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</si>
  <si>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</si>
  <si>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</si>
  <si>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</si>
  <si>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</si>
  <si>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</si>
  <si>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</si>
  <si>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</si>
  <si>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</si>
  <si>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</si>
  <si>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</si>
  <si>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</si>
  <si>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</si>
  <si>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</si>
  <si>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</si>
  <si>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</si>
  <si>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</si>
  <si>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</si>
  <si>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</si>
  <si>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</si>
  <si>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</si>
  <si>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</si>
  <si>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</si>
  <si>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</si>
  <si>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</si>
  <si>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</si>
  <si>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</si>
  <si>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</si>
  <si>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</si>
  <si>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</si>
  <si>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</si>
  <si>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</si>
  <si>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</si>
  <si>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</si>
  <si>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</si>
  <si>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</si>
  <si>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</si>
  <si>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</si>
  <si>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</si>
  <si>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</si>
  <si>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</si>
  <si>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</si>
  <si>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</si>
  <si>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</si>
  <si>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</si>
  <si>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</si>
  <si>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</si>
  <si>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</si>
  <si>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</si>
  <si>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</si>
  <si>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</si>
  <si>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</si>
  <si>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</si>
  <si>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</si>
  <si>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</si>
  <si>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</si>
  <si>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</si>
  <si>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</si>
  <si>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</si>
  <si>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</si>
  <si>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</si>
  <si>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</si>
  <si>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</si>
  <si>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</si>
  <si>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</si>
  <si>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</si>
  <si>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</si>
  <si>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</si>
  <si>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</si>
  <si>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</si>
  <si>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</si>
  <si>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</si>
  <si>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</si>
  <si>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</si>
  <si>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</si>
  <si>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</si>
  <si>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</si>
  <si>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</si>
  <si>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</si>
  <si>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</si>
  <si>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</si>
  <si>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</si>
  <si>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</si>
  <si>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</si>
  <si>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</si>
  <si>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</si>
  <si>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</si>
  <si>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</si>
  <si>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</si>
  <si>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</si>
  <si>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</si>
  <si>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</si>
  <si>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</si>
  <si>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</si>
  <si>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</si>
  <si>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</si>
  <si>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</si>
  <si>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</si>
  <si>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</si>
  <si>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</si>
  <si>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</si>
  <si>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</si>
  <si>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</si>
  <si>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</si>
  <si>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</si>
  <si>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</si>
  <si>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</si>
  <si>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</si>
  <si>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</si>
  <si>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</si>
  <si>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</si>
  <si>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</si>
  <si>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</si>
  <si>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</si>
  <si>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</si>
  <si>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</si>
  <si>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</si>
  <si>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</si>
  <si>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</si>
  <si>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</si>
  <si>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</si>
  <si>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</si>
  <si>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</si>
  <si>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</si>
  <si>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</si>
  <si>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</si>
  <si>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</si>
  <si>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</si>
  <si>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</si>
  <si>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</si>
  <si>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</si>
  <si>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</si>
  <si>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</si>
  <si>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</si>
  <si>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</si>
  <si>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</si>
  <si>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</si>
  <si>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</si>
  <si>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</si>
  <si>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</si>
  <si>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</si>
  <si>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</si>
  <si>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</si>
  <si>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</si>
  <si>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</si>
  <si>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</si>
  <si>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</si>
  <si>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</si>
  <si>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</si>
  <si>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</si>
  <si>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</si>
  <si>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</si>
  <si>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</si>
  <si>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</si>
  <si>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</si>
  <si>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</si>
  <si>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</si>
  <si>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</si>
  <si>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</si>
  <si>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</si>
  <si>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</si>
  <si>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</si>
  <si>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</si>
  <si>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</si>
  <si>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</si>
  <si>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</si>
  <si>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</si>
  <si>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</si>
  <si>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</si>
  <si>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</si>
  <si>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</si>
  <si>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</si>
  <si>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</si>
  <si>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</si>
  <si>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</si>
  <si>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</si>
  <si>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</si>
  <si>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</si>
  <si>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</si>
  <si>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</si>
  <si>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</si>
  <si>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</si>
  <si>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</si>
  <si>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</si>
  <si>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</si>
  <si>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</si>
  <si>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</si>
  <si>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</si>
  <si>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</si>
  <si>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</si>
  <si>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</si>
  <si>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</si>
  <si>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</si>
  <si>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</si>
  <si>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</si>
  <si>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</si>
  <si>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</si>
  <si>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</si>
  <si>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</si>
  <si>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</si>
  <si>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</si>
  <si>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</si>
  <si>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</si>
  <si>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</si>
  <si>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</si>
  <si>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</si>
  <si>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</si>
  <si>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</si>
  <si>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</si>
  <si>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</si>
  <si>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</si>
  <si>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</si>
  <si>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</si>
  <si>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</si>
  <si>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</si>
  <si>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</si>
  <si>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</si>
  <si>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</si>
  <si>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</si>
  <si>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</si>
  <si>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</si>
  <si>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</si>
  <si>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</si>
  <si>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</si>
  <si>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</si>
  <si>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</si>
  <si>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</si>
  <si>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</si>
  <si>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</si>
  <si>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</si>
  <si>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</si>
  <si>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</si>
  <si>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</si>
  <si>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</si>
  <si>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</si>
  <si>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</si>
  <si>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</si>
  <si>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</si>
  <si>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</si>
  <si>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</si>
  <si>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</si>
  <si>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</si>
  <si>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</si>
  <si>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</si>
  <si>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</si>
  <si>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</si>
  <si>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</si>
  <si>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</si>
  <si>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</si>
  <si>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</si>
  <si>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</si>
  <si>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</si>
  <si>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</si>
  <si>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</si>
  <si>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</si>
  <si>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</si>
  <si>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</si>
  <si>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</si>
  <si>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</si>
  <si>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</si>
  <si>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</si>
  <si>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</si>
  <si>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</si>
  <si>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</si>
  <si>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</si>
  <si>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</si>
  <si>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</si>
  <si>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</si>
  <si>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</si>
  <si>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</si>
  <si>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</si>
  <si>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</si>
  <si>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</si>
  <si>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</si>
  <si>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</si>
  <si>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</si>
  <si>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</si>
  <si>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</si>
  <si>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</si>
  <si>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</si>
  <si>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</si>
  <si>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</si>
  <si>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</si>
  <si>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</si>
  <si>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</si>
  <si>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</si>
  <si>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</si>
  <si>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</si>
  <si>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</si>
  <si>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</si>
  <si>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</si>
  <si>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</si>
  <si>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</si>
  <si>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</si>
  <si>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</si>
  <si>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</si>
  <si>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</si>
  <si>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</si>
  <si>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</si>
  <si>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</si>
  <si>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</si>
  <si>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</si>
  <si>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</si>
  <si>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</si>
  <si>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</si>
  <si>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</si>
  <si>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</si>
  <si>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</si>
  <si>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</si>
  <si>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</si>
  <si>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</si>
  <si>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</si>
  <si>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</si>
  <si>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</si>
  <si>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</si>
  <si>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</si>
  <si>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</si>
  <si>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</si>
  <si>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</si>
  <si>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</si>
  <si>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</si>
  <si>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</si>
  <si>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</si>
  <si>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</si>
  <si>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</si>
  <si>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</si>
  <si>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</si>
  <si>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</si>
  <si>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</si>
  <si>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</si>
  <si>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</si>
  <si>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</si>
  <si>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</si>
  <si>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</si>
  <si>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</si>
  <si>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</si>
  <si>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</si>
  <si>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</si>
  <si>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</si>
  <si>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</si>
  <si>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</si>
  <si>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</si>
  <si>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</si>
  <si>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</si>
  <si>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</si>
  <si>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</si>
  <si>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</si>
  <si>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</si>
  <si>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</si>
  <si>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</si>
  <si>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</si>
  <si>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</si>
  <si>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</si>
  <si>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</si>
  <si>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</si>
  <si>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</si>
  <si>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</si>
  <si>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</si>
  <si>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</si>
  <si>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</si>
  <si>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</si>
  <si>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</si>
  <si>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</si>
  <si>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</si>
  <si>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</si>
  <si>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</si>
  <si>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</si>
  <si>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</si>
  <si>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</si>
  <si>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</si>
  <si>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</si>
  <si>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</si>
  <si>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</si>
  <si>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</si>
  <si>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</si>
  <si>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</si>
  <si>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</si>
  <si>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</si>
  <si>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</si>
  <si>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</si>
  <si>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</si>
  <si>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</si>
  <si>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</si>
  <si>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</si>
  <si>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</si>
  <si>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</si>
  <si>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</si>
  <si>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</si>
  <si>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</si>
  <si>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</si>
  <si>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</si>
  <si>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</si>
  <si>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</si>
  <si>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</si>
  <si>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</si>
  <si>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</si>
  <si>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</si>
  <si>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</si>
  <si>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</si>
  <si>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</si>
  <si>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</si>
  <si>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</si>
  <si>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</si>
  <si>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</si>
  <si>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</si>
  <si>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</si>
  <si>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</si>
  <si>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</si>
  <si>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</si>
  <si>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</si>
  <si>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</si>
  <si>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</si>
  <si>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</si>
  <si>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</si>
  <si>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</si>
  <si>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</si>
  <si>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</si>
  <si>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</si>
  <si>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</si>
  <si>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</si>
  <si>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</si>
  <si>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</si>
  <si>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</si>
  <si>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</si>
  <si>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</si>
  <si>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</si>
  <si>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</si>
  <si>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</si>
  <si>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</si>
  <si>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</si>
  <si>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</si>
  <si>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</si>
  <si>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</si>
  <si>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</si>
  <si>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</si>
  <si>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</si>
  <si>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</si>
  <si>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</si>
  <si>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</si>
  <si>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</si>
  <si>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</si>
  <si>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</si>
  <si>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</si>
  <si>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</si>
  <si>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</si>
  <si>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</si>
  <si>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</si>
  <si>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</si>
  <si>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</si>
  <si>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</si>
  <si>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</si>
  <si>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</si>
  <si>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</si>
  <si>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</si>
  <si>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</si>
  <si>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</si>
  <si>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</si>
  <si>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</si>
  <si>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</si>
  <si>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</si>
  <si>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</si>
  <si>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</si>
  <si>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</si>
  <si>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</si>
  <si>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</si>
  <si>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</si>
  <si>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</si>
  <si>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</si>
  <si>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</si>
  <si>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</si>
  <si>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</si>
  <si>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</si>
  <si>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</si>
  <si>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</si>
  <si>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</si>
  <si>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</si>
  <si>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</si>
  <si>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</si>
  <si>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</si>
  <si>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</si>
  <si>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</si>
  <si>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</si>
  <si>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</si>
  <si>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</si>
  <si>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</si>
  <si>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</si>
  <si>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</si>
  <si>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</si>
  <si>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</si>
  <si>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</si>
  <si>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</si>
  <si>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</si>
  <si>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</si>
  <si>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</si>
  <si>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</si>
  <si>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</si>
  <si>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</si>
  <si>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</si>
  <si>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</si>
  <si>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</si>
  <si>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</si>
  <si>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</si>
  <si>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</si>
  <si>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</si>
  <si>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</si>
  <si>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</si>
  <si>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</si>
  <si>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</si>
  <si>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</si>
  <si>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</si>
  <si>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</si>
  <si>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</si>
  <si>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</si>
  <si>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</si>
  <si>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</si>
  <si>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</si>
  <si>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</si>
  <si>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</si>
  <si>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</si>
  <si>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</si>
  <si>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</si>
  <si>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</si>
  <si>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</si>
  <si>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</si>
  <si>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</si>
  <si>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</si>
  <si>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</si>
  <si>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</si>
  <si>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</si>
  <si>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</si>
  <si>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</si>
  <si>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</si>
  <si>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</si>
  <si>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</si>
  <si>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</si>
  <si>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</si>
  <si>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</si>
  <si>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</si>
  <si>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</si>
  <si>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</si>
  <si>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</si>
  <si>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</si>
  <si>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</si>
  <si>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</si>
  <si>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</si>
  <si>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</si>
  <si>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</si>
  <si>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</si>
  <si>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</si>
  <si>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</si>
  <si>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</si>
  <si>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</si>
  <si>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</si>
  <si>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</si>
  <si>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</si>
  <si>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</si>
  <si>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</si>
  <si>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</si>
  <si>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</si>
  <si>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</si>
  <si>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</si>
  <si>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</si>
  <si>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</si>
  <si>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</si>
  <si>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</si>
  <si>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</si>
  <si>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</si>
  <si>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</si>
  <si>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</si>
  <si>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</si>
  <si>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</si>
  <si>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</si>
  <si>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</si>
  <si>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</si>
  <si>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</si>
  <si>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</si>
  <si>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</si>
  <si>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</si>
  <si>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</si>
  <si>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</si>
  <si>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</si>
  <si>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</si>
  <si>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</si>
  <si>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</si>
  <si>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</si>
  <si>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</si>
  <si>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</si>
  <si>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</si>
  <si>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</si>
  <si>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</si>
  <si>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</si>
  <si>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</si>
  <si>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</si>
  <si>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</si>
  <si>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</si>
  <si>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</si>
  <si>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</si>
  <si>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</si>
  <si>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</si>
  <si>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</si>
  <si>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</si>
  <si>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</si>
  <si>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</si>
  <si>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</si>
  <si>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</si>
  <si>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</si>
  <si>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</si>
  <si>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</si>
  <si>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</si>
  <si>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</si>
  <si>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</si>
  <si>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</si>
  <si>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</si>
  <si>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</si>
  <si>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</si>
  <si>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</si>
  <si>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</si>
  <si>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</si>
  <si>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</si>
  <si>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</si>
  <si>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</si>
  <si>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</si>
  <si>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</si>
  <si>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</si>
  <si>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</si>
  <si>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</si>
  <si>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</si>
  <si>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</si>
  <si>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</si>
  <si>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</si>
  <si>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</si>
  <si>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</si>
  <si>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</si>
  <si>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</si>
  <si>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</si>
  <si>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</si>
  <si>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</si>
  <si>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</si>
  <si>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</si>
  <si>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</si>
  <si>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</si>
  <si>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</si>
  <si>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</si>
  <si>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</si>
  <si>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</si>
  <si>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</si>
  <si>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</si>
  <si>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</si>
  <si>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</si>
  <si>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</si>
  <si>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</si>
  <si>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</si>
  <si>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</si>
  <si>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</si>
  <si>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</si>
  <si>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</si>
  <si>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</si>
  <si>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</si>
  <si>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</si>
  <si>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</si>
  <si>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</si>
  <si>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</si>
  <si>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</si>
  <si>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</si>
  <si>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</si>
  <si>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</si>
  <si>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</si>
  <si>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</si>
  <si>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</si>
  <si>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</si>
  <si>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</si>
  <si>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</si>
  <si>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</si>
  <si>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</si>
  <si>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</si>
  <si>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</si>
  <si>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</si>
  <si>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</si>
  <si>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</si>
  <si>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</si>
  <si>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</si>
  <si>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</si>
  <si>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</si>
  <si>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</si>
  <si>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</si>
  <si>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</si>
  <si>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</si>
  <si>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</si>
  <si>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</si>
  <si>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</si>
  <si>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</si>
  <si>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</si>
  <si>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</si>
  <si>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</si>
  <si>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</si>
  <si>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</si>
  <si>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</si>
  <si>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</si>
  <si>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</si>
  <si>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</si>
  <si>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</si>
  <si>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</si>
  <si>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</si>
  <si>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</si>
  <si>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</si>
  <si>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</si>
  <si>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</si>
  <si>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</si>
  <si>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</si>
  <si>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</si>
  <si>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</si>
  <si>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</si>
  <si>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</si>
  <si>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</si>
  <si>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</si>
  <si>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</si>
  <si>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</si>
  <si>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</si>
  <si>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</si>
  <si>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</si>
  <si>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</si>
  <si>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</si>
  <si>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</si>
  <si>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</si>
  <si>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</si>
  <si>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</si>
  <si>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</si>
  <si>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</si>
  <si>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</si>
  <si>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</si>
  <si>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</si>
  <si>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</si>
  <si>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</si>
  <si>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</si>
  <si>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</si>
  <si>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</si>
  <si>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</si>
  <si>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</si>
  <si>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</si>
  <si>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</si>
  <si>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</si>
  <si>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</si>
  <si>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</si>
  <si>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</si>
  <si>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</si>
  <si>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</si>
  <si>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</si>
  <si>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</si>
  <si>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</si>
  <si>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</si>
  <si>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</si>
  <si>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</si>
  <si>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</si>
  <si>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</si>
  <si>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</si>
  <si>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</si>
  <si>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</si>
  <si>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</si>
  <si>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</si>
  <si>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</si>
  <si>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</si>
  <si>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</si>
  <si>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</si>
  <si>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</si>
  <si>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</si>
  <si>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</si>
  <si>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</si>
  <si>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</si>
  <si>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</si>
  <si>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</si>
  <si>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</si>
  <si>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</si>
  <si>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</si>
  <si>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</si>
  <si>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</si>
  <si>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</si>
  <si>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</si>
  <si>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</si>
  <si>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</si>
  <si>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</si>
  <si>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</si>
  <si>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</si>
  <si>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</si>
  <si>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</si>
  <si>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</si>
  <si>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</si>
  <si>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</si>
  <si>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</si>
  <si>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</si>
  <si>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</si>
  <si>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</si>
  <si>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</si>
  <si>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</si>
  <si>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</si>
  <si>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</si>
  <si>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</si>
  <si>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</si>
  <si>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</si>
  <si>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</si>
  <si>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</si>
  <si>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</si>
  <si>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</si>
  <si>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</si>
  <si>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</si>
  <si>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</si>
  <si>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</si>
  <si>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</si>
  <si>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</si>
  <si>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</si>
  <si>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</si>
  <si>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</si>
  <si>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</si>
  <si>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</si>
  <si>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</si>
  <si>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</si>
  <si>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</si>
  <si>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</si>
  <si>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</si>
  <si>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</si>
  <si>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</si>
  <si>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</si>
  <si>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</si>
  <si>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</si>
  <si>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</si>
  <si>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</si>
  <si>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</si>
  <si>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</si>
  <si>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</si>
  <si>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</si>
  <si>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</si>
  <si>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</si>
  <si>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</si>
  <si>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</si>
  <si>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</si>
  <si>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</si>
  <si>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</si>
  <si>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</si>
  <si>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</si>
  <si>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</si>
  <si>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</si>
  <si>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</si>
  <si>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</si>
  <si>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</si>
  <si>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</si>
  <si>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</si>
  <si>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</si>
  <si>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</si>
  <si>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</si>
  <si>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</si>
  <si>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</si>
  <si>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</si>
  <si>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</si>
  <si>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</si>
  <si>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</si>
  <si>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</si>
  <si>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</si>
  <si>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</si>
  <si>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</si>
  <si>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</si>
  <si>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</si>
  <si>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</si>
  <si>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</si>
  <si>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</si>
  <si>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</si>
  <si>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</si>
  <si>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</si>
  <si>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</si>
  <si>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</si>
  <si>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</si>
  <si>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</si>
  <si>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</si>
  <si>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</si>
  <si>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</si>
  <si>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</si>
  <si>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</si>
  <si>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</si>
  <si>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</si>
  <si>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</si>
  <si>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</si>
  <si>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</si>
  <si>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</si>
  <si>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</si>
  <si>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</si>
  <si>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</si>
  <si>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</si>
  <si>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</si>
  <si>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</si>
  <si>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</si>
  <si>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</si>
  <si>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</si>
  <si>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</si>
  <si>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</si>
  <si>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</si>
  <si>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</si>
  <si>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</si>
  <si>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</si>
  <si>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</si>
  <si>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</si>
  <si>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</si>
  <si>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</si>
  <si>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</si>
  <si>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</si>
  <si>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</si>
  <si>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</si>
  <si>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</si>
  <si>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</si>
  <si>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</si>
  <si>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</si>
  <si>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</si>
  <si>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</si>
  <si>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</si>
  <si>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</si>
  <si>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</si>
  <si>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</si>
  <si>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</si>
  <si>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</si>
  <si>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</si>
  <si>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</si>
  <si>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</si>
  <si>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</si>
  <si>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</si>
  <si>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</si>
  <si>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</si>
  <si>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</si>
  <si>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</si>
  <si>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</si>
  <si>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</si>
  <si>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</si>
  <si>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</si>
  <si>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</si>
  <si>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</si>
  <si>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</si>
  <si>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</si>
  <si>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</si>
  <si>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</si>
  <si>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</si>
  <si>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</si>
  <si>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</si>
  <si>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</si>
  <si>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</si>
  <si>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</si>
  <si>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</si>
  <si>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</si>
  <si>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</si>
  <si>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</si>
  <si>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</si>
  <si>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</si>
  <si>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</si>
  <si>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</si>
  <si>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</si>
  <si>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</si>
  <si>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</si>
  <si>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</si>
  <si>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</si>
  <si>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</si>
  <si>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</si>
  <si>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</si>
  <si>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</si>
  <si>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</si>
  <si>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</si>
  <si>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</si>
  <si>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</si>
  <si>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</si>
  <si>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</si>
  <si>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</si>
  <si>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</si>
  <si>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</si>
  <si>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</si>
  <si>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</si>
  <si>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</si>
  <si>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</si>
  <si>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</si>
  <si>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</si>
  <si>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</si>
  <si>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</si>
  <si>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</si>
  <si>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</si>
  <si>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</si>
  <si>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</si>
  <si>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</si>
  <si>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</si>
  <si>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</si>
  <si>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</si>
  <si>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</si>
  <si>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</si>
  <si>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</si>
  <si>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</si>
  <si>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</si>
  <si>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</si>
  <si>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</si>
  <si>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</si>
  <si>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</si>
  <si>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</si>
  <si>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</si>
  <si>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</si>
  <si>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</si>
  <si>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</si>
  <si>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</si>
  <si>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</si>
  <si>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</si>
  <si>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</si>
  <si>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</si>
  <si>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</si>
  <si>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</si>
  <si>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</si>
  <si>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</si>
  <si>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</si>
  <si>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</si>
  <si>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</si>
  <si>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</si>
  <si>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</si>
  <si>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</si>
  <si>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</si>
  <si>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</si>
  <si>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</si>
  <si>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</si>
  <si>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</si>
  <si>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</si>
  <si>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</si>
  <si>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</si>
  <si>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</si>
  <si>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</si>
  <si>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</si>
  <si>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</si>
  <si>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</si>
  <si>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</si>
  <si>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</si>
  <si>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</si>
  <si>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</si>
  <si>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</si>
  <si>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</si>
  <si>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</si>
  <si>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</si>
  <si>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</si>
  <si>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</si>
  <si>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</si>
  <si>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</si>
  <si>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</si>
  <si>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</si>
  <si>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</si>
  <si>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</si>
  <si>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</si>
  <si>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</si>
  <si>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</si>
  <si>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</si>
  <si>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</si>
  <si>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</si>
  <si>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</si>
  <si>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</si>
  <si>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</si>
  <si>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</si>
  <si>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</si>
  <si>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</si>
  <si>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</si>
  <si>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</si>
  <si>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</si>
  <si>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</si>
  <si>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</si>
  <si>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</si>
  <si>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</si>
  <si>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</si>
  <si>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</si>
  <si>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</si>
  <si>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</si>
  <si>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</si>
  <si>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</si>
  <si>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</si>
  <si>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</si>
  <si>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</si>
  <si>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</si>
  <si>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</si>
  <si>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</si>
  <si>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</si>
  <si>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</si>
  <si>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</si>
  <si>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</si>
  <si>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</si>
  <si>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</si>
  <si>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</si>
  <si>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</si>
  <si>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</si>
  <si>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</si>
  <si>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</si>
  <si>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</si>
  <si>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</si>
  <si>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</si>
  <si>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</si>
  <si>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</si>
  <si>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</si>
  <si>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</si>
  <si>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</si>
  <si>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</si>
  <si>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</si>
  <si>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</si>
  <si>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</si>
  <si>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</si>
  <si>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</si>
  <si>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</si>
  <si>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</si>
  <si>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</si>
  <si>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</si>
  <si>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</si>
  <si>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</si>
  <si>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</si>
  <si>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</si>
  <si>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</si>
  <si>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</si>
  <si>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</si>
  <si>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</si>
  <si>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</si>
  <si>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</si>
  <si>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</si>
  <si>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</si>
  <si>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</si>
  <si>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</si>
  <si>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</si>
  <si>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</si>
  <si>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</si>
  <si>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</si>
  <si>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</si>
  <si>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</si>
  <si>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</si>
  <si>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</si>
  <si>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</si>
  <si>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</si>
  <si>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</si>
  <si>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</si>
  <si>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</si>
  <si>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</si>
  <si>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</si>
  <si>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</si>
  <si>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</si>
  <si>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</si>
  <si>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</si>
  <si>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</si>
  <si>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</si>
  <si>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</si>
  <si>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</si>
  <si>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</si>
  <si>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</si>
  <si>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</si>
  <si>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</si>
  <si>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</si>
  <si>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</si>
  <si>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</si>
  <si>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</si>
  <si>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</si>
  <si>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</si>
  <si>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</si>
  <si>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</si>
  <si>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</si>
  <si>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</si>
  <si>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</si>
  <si>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</si>
  <si>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</si>
  <si>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</si>
  <si>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</si>
  <si>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</si>
  <si>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</si>
  <si>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</si>
  <si>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</si>
  <si>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</si>
  <si>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</si>
  <si>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</si>
  <si>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</si>
  <si>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</si>
  <si>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</si>
  <si>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</si>
  <si>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</si>
  <si>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</si>
  <si>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</si>
  <si>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</si>
  <si>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</si>
  <si>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</si>
  <si>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</si>
  <si>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</si>
  <si>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</si>
  <si>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</si>
  <si>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</si>
  <si>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</si>
  <si>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</si>
  <si>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</si>
  <si>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</si>
  <si>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</si>
  <si>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</si>
  <si>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</si>
  <si>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</si>
  <si>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</si>
  <si>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</si>
  <si>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</si>
  <si>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</si>
  <si>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</si>
  <si>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</si>
  <si>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</si>
  <si>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</si>
  <si>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</si>
  <si>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</si>
  <si>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</si>
  <si>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</si>
  <si>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</si>
  <si>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</si>
  <si>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</si>
  <si>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</si>
  <si>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</si>
  <si>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</si>
  <si>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</si>
  <si>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</si>
  <si>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</si>
  <si>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</si>
  <si>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</si>
  <si>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</si>
  <si>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</si>
  <si>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</si>
  <si>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</si>
  <si>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</si>
  <si>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</si>
  <si>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</si>
  <si>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</si>
  <si>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</si>
  <si>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</si>
  <si>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</si>
  <si>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</si>
  <si>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</si>
  <si>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</si>
  <si>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</si>
  <si>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</si>
  <si>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</si>
  <si>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</si>
  <si>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</si>
  <si>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</si>
  <si>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</si>
  <si>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</si>
  <si>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</si>
  <si>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</si>
  <si>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</si>
  <si>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</si>
  <si>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</si>
  <si>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</si>
  <si>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</si>
  <si>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</si>
  <si>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</si>
  <si>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</si>
  <si>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</si>
  <si>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</si>
  <si>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</si>
  <si>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</si>
  <si>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</si>
  <si>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</si>
  <si>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</si>
  <si>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</si>
  <si>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</si>
  <si>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</si>
  <si>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</si>
  <si>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</si>
  <si>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</si>
  <si>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</si>
  <si>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</si>
  <si>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</si>
  <si>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</si>
  <si>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</si>
  <si>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</si>
  <si>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</si>
  <si>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</si>
  <si>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</si>
  <si>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</si>
  <si>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</si>
  <si>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</si>
  <si>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</si>
  <si>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</si>
  <si>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</si>
  <si>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</si>
  <si>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</si>
  <si>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</si>
  <si>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</si>
  <si>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</si>
  <si>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</si>
  <si>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</si>
  <si>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</si>
  <si>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</si>
  <si>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</si>
  <si>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</si>
  <si>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</si>
  <si>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</si>
  <si>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</si>
  <si>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</si>
  <si>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</si>
  <si>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</si>
  <si>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</si>
  <si>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</si>
  <si>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</si>
  <si>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</si>
  <si>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</si>
  <si>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</si>
  <si>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</si>
  <si>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</si>
  <si>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</si>
  <si>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</si>
  <si>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</si>
  <si>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</si>
  <si>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</si>
  <si>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</si>
  <si>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</si>
  <si>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</si>
  <si>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</si>
  <si>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</si>
  <si>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</si>
  <si>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</si>
  <si>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</si>
  <si>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</si>
  <si>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</si>
  <si>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</si>
  <si>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</si>
  <si>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</si>
  <si>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</si>
  <si>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</si>
  <si>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</si>
  <si>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</si>
  <si>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</si>
  <si>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</si>
  <si>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</si>
  <si>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</si>
  <si>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</si>
  <si>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</si>
  <si>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</si>
  <si>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</si>
  <si>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</si>
  <si>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</si>
  <si>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</si>
  <si>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</si>
  <si>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</si>
  <si>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</si>
  <si>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</si>
  <si>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</si>
  <si>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</si>
  <si>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</si>
  <si>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</si>
  <si>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</si>
  <si>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</si>
  <si>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</si>
  <si>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</si>
  <si>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</si>
  <si>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</si>
  <si>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</si>
  <si>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</si>
  <si>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</si>
  <si>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</si>
  <si>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</si>
  <si>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</si>
  <si>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</si>
  <si>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</si>
  <si>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</si>
  <si>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</si>
  <si>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</si>
  <si>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</si>
  <si>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</si>
  <si>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</si>
  <si>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</si>
  <si>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</si>
  <si>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</si>
  <si>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</si>
  <si>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</si>
  <si>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</si>
  <si>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</si>
  <si>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</si>
  <si>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</si>
  <si>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</si>
  <si>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</si>
  <si>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</si>
  <si>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</si>
  <si>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</si>
  <si>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</si>
  <si>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</si>
  <si>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</si>
  <si>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</si>
  <si>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</si>
  <si>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</si>
  <si>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</si>
  <si>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</si>
  <si>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</si>
  <si>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</si>
  <si>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</si>
  <si>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</si>
  <si>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</si>
  <si>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</si>
  <si>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</si>
  <si>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</si>
  <si>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</si>
  <si>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</si>
  <si>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</si>
  <si>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</si>
  <si>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</si>
  <si>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</si>
  <si>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</si>
  <si>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</si>
  <si>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</si>
  <si>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</si>
  <si>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</si>
  <si>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</si>
  <si>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</si>
  <si>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</si>
  <si>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</si>
  <si>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</si>
  <si>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</si>
  <si>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</si>
  <si>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</si>
  <si>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</si>
  <si>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</si>
  <si>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</si>
  <si>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</si>
  <si>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</si>
  <si>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</si>
  <si>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</si>
  <si>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</si>
  <si>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</si>
  <si>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</si>
  <si>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</si>
  <si>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</si>
  <si>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</si>
  <si>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</si>
  <si>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</si>
  <si>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</si>
  <si>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</si>
  <si>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</si>
  <si>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</si>
  <si>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</si>
  <si>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</si>
  <si>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</si>
  <si>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</si>
  <si>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</si>
  <si>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</si>
  <si>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</si>
  <si>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</si>
  <si>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</si>
  <si>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</si>
  <si>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</si>
  <si>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</si>
  <si>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</si>
  <si>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</si>
  <si>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</si>
  <si>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</si>
  <si>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</si>
  <si>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</si>
  <si>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</si>
  <si>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</si>
  <si>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</si>
  <si>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</si>
  <si>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</si>
  <si>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</si>
  <si>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</si>
  <si>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</si>
  <si>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</si>
  <si>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</si>
  <si>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</si>
  <si>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</si>
  <si>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</si>
  <si>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</si>
  <si>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</si>
  <si>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</si>
  <si>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</si>
  <si>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</si>
  <si>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</si>
  <si>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</si>
  <si>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</si>
  <si>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</si>
  <si>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</si>
  <si>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</si>
  <si>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</si>
  <si>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</si>
  <si>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</si>
  <si>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</si>
  <si>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</si>
  <si>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</si>
  <si>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</si>
  <si>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</si>
  <si>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</si>
  <si>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</si>
  <si>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</si>
  <si>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</si>
  <si>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</si>
  <si>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</si>
  <si>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</si>
  <si>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</si>
  <si>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</si>
  <si>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</si>
  <si>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</si>
  <si>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</si>
  <si>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</si>
  <si>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</si>
  <si>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</si>
  <si>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</si>
  <si>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</si>
  <si>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</si>
  <si>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</si>
  <si>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</si>
  <si>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</si>
  <si>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</si>
  <si>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</si>
  <si>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</si>
  <si>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</si>
  <si>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</si>
  <si>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</si>
  <si>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</si>
  <si>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</si>
  <si>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</si>
  <si>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</si>
  <si>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</si>
  <si>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</si>
  <si>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</si>
  <si>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</si>
  <si>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</si>
  <si>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</si>
  <si>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</si>
  <si>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</si>
  <si>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</si>
  <si>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</si>
  <si>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</si>
  <si>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</si>
  <si>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</si>
  <si>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</si>
  <si>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</si>
  <si>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</si>
  <si>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</si>
  <si>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</si>
  <si>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</si>
  <si>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</si>
  <si>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</si>
  <si>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</si>
  <si>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</si>
  <si>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</si>
  <si>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</si>
  <si>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</si>
  <si>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</si>
  <si>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</si>
  <si>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</si>
  <si>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</si>
  <si>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</si>
  <si>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</si>
  <si>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</si>
  <si>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</si>
  <si>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</si>
  <si>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</si>
  <si>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</si>
  <si>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</si>
  <si>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</si>
  <si>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</si>
  <si>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</si>
  <si>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</si>
  <si>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</si>
  <si>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</si>
  <si>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</si>
  <si>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</si>
  <si>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</si>
  <si>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</si>
  <si>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</si>
  <si>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</si>
  <si>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</si>
  <si>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</si>
  <si>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</si>
  <si>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</si>
  <si>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</si>
  <si>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</si>
  <si>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</si>
  <si>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</si>
  <si>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</si>
  <si>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</si>
  <si>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</si>
  <si>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</si>
  <si>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</si>
  <si>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</si>
  <si>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</si>
  <si>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</si>
  <si>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</si>
  <si>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</si>
  <si>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</si>
  <si>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</si>
  <si>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</si>
  <si>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</si>
  <si>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</si>
  <si>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</si>
  <si>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</si>
  <si>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</si>
  <si>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</si>
  <si>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</si>
  <si>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</si>
  <si>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</si>
  <si>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</si>
  <si>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</si>
  <si>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</si>
  <si>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</si>
  <si>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</si>
  <si>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</si>
  <si>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</si>
  <si>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</si>
  <si>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</si>
  <si>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</si>
  <si>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</si>
  <si>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</si>
  <si>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</si>
  <si>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</si>
  <si>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</si>
  <si>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</si>
  <si>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</si>
  <si>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</si>
  <si>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</si>
  <si>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</si>
  <si>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</si>
  <si>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</si>
  <si>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</si>
  <si>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</si>
  <si>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</si>
  <si>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</si>
  <si>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</si>
  <si>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</si>
  <si>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</si>
  <si>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</si>
  <si>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</si>
  <si>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</si>
  <si>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</si>
  <si>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</si>
  <si>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</si>
  <si>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</si>
  <si>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</si>
  <si>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</si>
  <si>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</si>
  <si>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</si>
  <si>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</si>
  <si>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</si>
  <si>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</si>
  <si>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Cook</t>
  </si>
  <si>
    <t>Wilmette Community Special Education Agreement</t>
  </si>
  <si>
    <t>615 Locust Road</t>
  </si>
  <si>
    <t>Wilmette</t>
  </si>
  <si>
    <t>Scott Duenser</t>
  </si>
  <si>
    <t>sduenser@kleinhallcpa.com</t>
  </si>
  <si>
    <t>(Attachment to ISBE 62-18)</t>
  </si>
  <si>
    <t>Center for Fiscal and Shared Services</t>
  </si>
  <si>
    <t>COUNTY</t>
  </si>
  <si>
    <t>Division of Financial Outreach Services</t>
  </si>
  <si>
    <t>DISTRICT/JOINT AGREEMENT NAME</t>
  </si>
  <si>
    <t>Springfield, Illinois 62777-0001</t>
  </si>
  <si>
    <t>DISTRICT/JOINT AGREEMENT NUMBER</t>
  </si>
  <si>
    <t>05-016-0390-61</t>
  </si>
  <si>
    <t>Page 1 of 1</t>
  </si>
  <si>
    <t xml:space="preserve">  Federal Grantor/Pass-Through Grantor,</t>
  </si>
  <si>
    <t>Project Number</t>
  </si>
  <si>
    <t>Expenditure/Disbursements</t>
  </si>
  <si>
    <t>Program Title and Major Program</t>
  </si>
  <si>
    <t>Number</t>
  </si>
  <si>
    <t>7-1-14 to</t>
  </si>
  <si>
    <t>Final</t>
  </si>
  <si>
    <t>Designation</t>
  </si>
  <si>
    <t>or Contract #</t>
  </si>
  <si>
    <t>6-30-15</t>
  </si>
  <si>
    <t>Encumbrances</t>
  </si>
  <si>
    <t>U.S. DEPARTMENT OF EDUCATION:</t>
  </si>
  <si>
    <t xml:space="preserve">   Passed Through Illinois State Board of Education:</t>
  </si>
  <si>
    <t>(M)</t>
  </si>
  <si>
    <t>IDEA Part B - Pre-School Flowthrough</t>
  </si>
  <si>
    <t>84.173</t>
  </si>
  <si>
    <t>Payments to other governmental units:</t>
  </si>
  <si>
    <t xml:space="preserve">     Wilmette School District No. 39</t>
  </si>
  <si>
    <t xml:space="preserve">     Avoca School District No. 37</t>
  </si>
  <si>
    <t>15-4600-00</t>
  </si>
  <si>
    <t>IDEA Part B - Flowthrough</t>
  </si>
  <si>
    <t>84.027</t>
  </si>
  <si>
    <t>15-4620-00</t>
  </si>
  <si>
    <t>TOTAL FEDERAL AWARDS</t>
  </si>
  <si>
    <t>(M) Major Program</t>
  </si>
  <si>
    <t>The accompanying notes are an integral part of this schedule</t>
  </si>
  <si>
    <t>Year Ended June 30, 2016</t>
  </si>
  <si>
    <t>7-1-15 to</t>
  </si>
  <si>
    <t>6-30-16</t>
  </si>
  <si>
    <t>16-4600-00</t>
  </si>
  <si>
    <t>16-4620-00</t>
  </si>
  <si>
    <t>IDEA Preschool</t>
  </si>
  <si>
    <t>IDEA Flow Through</t>
  </si>
  <si>
    <t>Wilmette School District 39</t>
  </si>
  <si>
    <t>Avoca School District 37</t>
  </si>
  <si>
    <r>
      <t xml:space="preserve">The following amounts were expended in the form of non-cash assistance by </t>
    </r>
    <r>
      <rPr>
        <b/>
        <sz val="9"/>
        <rFont val="Arial"/>
        <family val="2"/>
      </rPr>
      <t>Wilmette Community Special Education Agreement</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</si>
  <si>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</si>
  <si>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84,173, 84.027</t>
  </si>
  <si>
    <t>Special Education Cluster (IDEA)</t>
  </si>
  <si>
    <t>None</t>
  </si>
  <si>
    <t>The accompanying Schedule of Expenditures of Federal Awards includes the federal grant activity of Wilmette Community Special Education Agreement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</si>
  <si>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Wilmette Community Special Education Agreement</t>
    </r>
    <r>
      <rPr>
        <sz val="9"/>
        <rFont val="Arial"/>
        <family val="2"/>
      </rPr>
      <t xml:space="preserve"> provided federal awards to subrecipients as follows:</t>
    </r>
  </si>
  <si>
    <t>SH:Revenues 9-14</t>
  </si>
  <si>
    <t>$G$146</t>
  </si>
  <si>
    <t xml:space="preserve"> -cw_map("BR","50-ISF-&gt;C.3. 365")</t>
  </si>
  <si>
    <t>SH:Expenditures 15-22</t>
  </si>
  <si>
    <t>$L$304</t>
  </si>
  <si>
    <t xml:space="preserve"> cw_map("BBR","60-CPF-&gt;D.6.0*")</t>
  </si>
  <si>
    <t>Wilmette Comm Sp Ed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</si>
</sst>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9"/>
      <name val="Helv"/>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right/>
      <top style="double">
        <color indexed="8"/>
      </top>
      <bottom/>
      <diagonal/>
    </border>
    <border>
      <left style="thin">
        <color indexed="8"/>
      </left>
      <right style="thin">
        <color indexed="8"/>
      </right>
      <top style="double">
        <color indexed="8"/>
      </top>
      <bottom/>
      <diagonal/>
    </border>
    <border>
      <left/>
      <right style="thin">
        <color indexed="8"/>
      </right>
      <top style="double">
        <color indexed="8"/>
      </top>
      <bottom/>
      <diagonal/>
    </border>
    <border>
      <left/>
      <right style="thin">
        <color indexed="64"/>
      </right>
      <top style="double">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double">
        <color indexed="8"/>
      </bottom>
      <diagonal/>
    </border>
    <border>
      <left style="thin">
        <color indexed="64"/>
      </left>
      <right/>
      <top/>
      <bottom style="thin">
        <color indexed="8"/>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style="medium">
        <color indexed="8"/>
      </bottom>
      <diagonal/>
    </border>
    <border>
      <left/>
      <right style="thin">
        <color indexed="8"/>
      </right>
      <top style="thin">
        <color indexed="8"/>
      </top>
      <bottom style="medium">
        <color indexed="8"/>
      </bottom>
      <diagonal/>
    </border>
    <border>
      <left style="thin">
        <color indexed="64"/>
      </left>
      <right style="thin">
        <color indexed="64"/>
      </right>
      <top/>
      <bottom/>
      <diagonal/>
    </border>
    <border>
      <left style="thin">
        <color indexed="8"/>
      </left>
      <right style="thin">
        <color indexed="8"/>
      </right>
      <top style="medium">
        <color indexed="8"/>
      </top>
      <bottom style="medium">
        <color indexed="64"/>
      </bottom>
      <diagonal/>
    </border>
    <border>
      <left style="thin">
        <color indexed="8"/>
      </left>
      <right style="thin">
        <color indexed="64"/>
      </right>
      <top style="medium">
        <color indexed="8"/>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8"/>
      </right>
      <top/>
      <bottom style="medium">
        <color indexed="8"/>
      </bottom>
      <diagonal/>
    </border>
    <border>
      <left style="thin">
        <color indexed="64"/>
      </left>
      <right style="thin">
        <color indexed="64"/>
      </right>
      <top style="thin">
        <color indexed="64"/>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8"/>
      </left>
      <right style="thin">
        <color indexed="64"/>
      </right>
      <top style="thin">
        <color indexed="8"/>
      </top>
      <bottom/>
      <diagonal/>
    </border>
    <border>
      <left/>
      <right style="thin">
        <color indexed="64"/>
      </right>
      <top/>
      <bottom style="double">
        <color indexed="8"/>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6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7" fontId="115" fillId="0" borderId="0" xfId="15" applyAlignment="1" applyProtection="1">
      <alignment horizontal="centerContinuous"/>
    </xf>
    <xf numFmtId="37" fontId="115" fillId="0" borderId="0" xfId="15" applyAlignment="1">
      <alignment horizontal="centerContinuous"/>
    </xf>
    <xf numFmtId="37" fontId="115" fillId="0" borderId="0" xfId="15" applyAlignment="1" applyProtection="1">
      <alignment horizontal="left"/>
    </xf>
    <xf numFmtId="37" fontId="115" fillId="0" borderId="0" xfId="15"/>
    <xf numFmtId="37" fontId="115" fillId="0" borderId="159" xfId="15" applyBorder="1" applyAlignment="1" applyProtection="1">
      <alignment horizontal="left"/>
    </xf>
    <xf numFmtId="37" fontId="115" fillId="0" borderId="160" xfId="15" applyBorder="1"/>
    <xf numFmtId="37" fontId="115" fillId="0" borderId="161" xfId="15" applyBorder="1"/>
    <xf numFmtId="37" fontId="115" fillId="0" borderId="162" xfId="15" applyBorder="1" applyAlignment="1" applyProtection="1">
      <alignment horizontal="left"/>
    </xf>
    <xf numFmtId="37" fontId="115" fillId="0" borderId="163" xfId="15" applyBorder="1"/>
    <xf numFmtId="37" fontId="115" fillId="0" borderId="164" xfId="15" applyBorder="1"/>
    <xf numFmtId="37" fontId="115" fillId="0" borderId="165" xfId="15" applyBorder="1" applyAlignment="1" applyProtection="1">
      <alignment horizontal="left"/>
    </xf>
    <xf numFmtId="37" fontId="115" fillId="0" borderId="166" xfId="15" applyBorder="1"/>
    <xf numFmtId="37" fontId="116" fillId="0" borderId="0" xfId="15" applyFont="1" applyAlignment="1" applyProtection="1">
      <alignment horizontal="centerContinuous"/>
    </xf>
    <xf numFmtId="37" fontId="115" fillId="0" borderId="167" xfId="15" applyBorder="1" applyAlignment="1">
      <alignment horizontal="center"/>
    </xf>
    <xf numFmtId="37" fontId="115" fillId="0" borderId="167" xfId="15" applyBorder="1" applyAlignment="1" applyProtection="1">
      <alignment horizontal="left"/>
    </xf>
    <xf numFmtId="37" fontId="115" fillId="0" borderId="167" xfId="15" applyBorder="1"/>
    <xf numFmtId="37" fontId="115" fillId="0" borderId="168" xfId="15" applyBorder="1"/>
    <xf numFmtId="37" fontId="115" fillId="0" borderId="169" xfId="15" applyBorder="1"/>
    <xf numFmtId="37" fontId="115" fillId="0" borderId="170" xfId="15" applyBorder="1"/>
    <xf numFmtId="37" fontId="115" fillId="0" borderId="171" xfId="15" applyBorder="1"/>
    <xf numFmtId="37" fontId="115" fillId="0" borderId="172" xfId="15" applyBorder="1"/>
    <xf numFmtId="37" fontId="115" fillId="0" borderId="96" xfId="15" applyBorder="1" applyAlignment="1" applyProtection="1">
      <alignment horizontal="left"/>
    </xf>
    <xf numFmtId="37" fontId="115" fillId="0" borderId="0" xfId="15" applyBorder="1" applyAlignment="1">
      <alignment horizontal="center"/>
    </xf>
    <xf numFmtId="37" fontId="115" fillId="0" borderId="173" xfId="15" applyBorder="1" applyAlignment="1" applyProtection="1">
      <alignment horizontal="center"/>
    </xf>
    <xf numFmtId="37" fontId="115" fillId="0" borderId="166" xfId="15" applyBorder="1" applyAlignment="1" applyProtection="1">
      <alignment horizontal="center"/>
    </xf>
    <xf numFmtId="37" fontId="115" fillId="0" borderId="174" xfId="15" applyBorder="1"/>
    <xf numFmtId="37" fontId="115" fillId="0" borderId="173" xfId="15" applyBorder="1"/>
    <xf numFmtId="37" fontId="115" fillId="0" borderId="166" xfId="15" quotePrefix="1" applyBorder="1" applyAlignment="1" applyProtection="1">
      <alignment horizontal="center"/>
    </xf>
    <xf numFmtId="37" fontId="115" fillId="0" borderId="174" xfId="15" applyBorder="1" applyAlignment="1" applyProtection="1">
      <alignment horizontal="center"/>
    </xf>
    <xf numFmtId="37" fontId="115" fillId="0" borderId="96" xfId="15" applyBorder="1" applyAlignment="1">
      <alignment horizontal="center"/>
    </xf>
    <xf numFmtId="37" fontId="115" fillId="0" borderId="175" xfId="15" applyBorder="1" applyAlignment="1">
      <alignment horizontal="center"/>
    </xf>
    <xf numFmtId="37" fontId="115" fillId="0" borderId="176" xfId="15" applyBorder="1" applyAlignment="1" applyProtection="1">
      <alignment horizontal="center"/>
    </xf>
    <xf numFmtId="37" fontId="115" fillId="0" borderId="177" xfId="15" applyBorder="1" applyAlignment="1" applyProtection="1">
      <alignment horizontal="center"/>
    </xf>
    <xf numFmtId="37" fontId="115" fillId="0" borderId="178" xfId="15" applyBorder="1" applyAlignment="1" applyProtection="1">
      <alignment horizontal="center"/>
    </xf>
    <xf numFmtId="37" fontId="116" fillId="0" borderId="96" xfId="15" applyFont="1" applyBorder="1" applyAlignment="1" applyProtection="1">
      <alignment horizontal="left"/>
    </xf>
    <xf numFmtId="37" fontId="115" fillId="0" borderId="0" xfId="15" applyBorder="1"/>
    <xf numFmtId="37" fontId="115" fillId="0" borderId="179" xfId="15" applyBorder="1" applyAlignment="1" applyProtection="1">
      <alignment horizontal="left"/>
    </xf>
    <xf numFmtId="37" fontId="115" fillId="0" borderId="180" xfId="15" applyBorder="1"/>
    <xf numFmtId="37" fontId="115" fillId="0" borderId="181" xfId="15" applyBorder="1"/>
    <xf numFmtId="37" fontId="115" fillId="0" borderId="181" xfId="15" applyBorder="1" applyProtection="1"/>
    <xf numFmtId="37" fontId="115" fillId="0" borderId="182" xfId="15" applyBorder="1"/>
    <xf numFmtId="37" fontId="115" fillId="0" borderId="96" xfId="15" quotePrefix="1" applyBorder="1"/>
    <xf numFmtId="37" fontId="115" fillId="0" borderId="166" xfId="15" quotePrefix="1" applyBorder="1" applyAlignment="1">
      <alignment horizontal="center"/>
    </xf>
    <xf numFmtId="37" fontId="115" fillId="0" borderId="164" xfId="15" quotePrefix="1" applyBorder="1" applyAlignment="1" applyProtection="1">
      <alignment horizontal="center"/>
    </xf>
    <xf numFmtId="37" fontId="115" fillId="0" borderId="180" xfId="15" applyBorder="1" applyProtection="1"/>
    <xf numFmtId="37" fontId="115" fillId="0" borderId="182" xfId="15" applyBorder="1" applyProtection="1"/>
    <xf numFmtId="37" fontId="115" fillId="0" borderId="96" xfId="15" applyBorder="1"/>
    <xf numFmtId="37" fontId="115" fillId="0" borderId="98" xfId="15" applyBorder="1" applyAlignment="1" applyProtection="1">
      <alignment horizontal="left"/>
    </xf>
    <xf numFmtId="37" fontId="115" fillId="0" borderId="164" xfId="15" applyBorder="1" applyAlignment="1" applyProtection="1">
      <alignment horizontal="center"/>
    </xf>
    <xf numFmtId="37" fontId="115" fillId="0" borderId="164" xfId="15" applyBorder="1" applyProtection="1"/>
    <xf numFmtId="37" fontId="115" fillId="0" borderId="183" xfId="15" applyBorder="1" applyProtection="1"/>
    <xf numFmtId="37" fontId="115" fillId="0" borderId="184" xfId="15" applyBorder="1"/>
    <xf numFmtId="37" fontId="115" fillId="0" borderId="166" xfId="15" applyBorder="1" applyProtection="1"/>
    <xf numFmtId="37" fontId="115" fillId="0" borderId="97" xfId="15" applyBorder="1" applyProtection="1"/>
    <xf numFmtId="37" fontId="115" fillId="0" borderId="185" xfId="15" applyBorder="1"/>
    <xf numFmtId="37" fontId="115" fillId="0" borderId="180" xfId="15" quotePrefix="1" applyBorder="1" applyAlignment="1" applyProtection="1">
      <alignment horizontal="center"/>
    </xf>
    <xf numFmtId="37" fontId="115" fillId="0" borderId="181" xfId="15" quotePrefix="1" applyBorder="1" applyAlignment="1" applyProtection="1">
      <alignment horizontal="center"/>
    </xf>
    <xf numFmtId="37" fontId="115" fillId="0" borderId="186" xfId="15" applyBorder="1" applyProtection="1"/>
    <xf numFmtId="37" fontId="115" fillId="0" borderId="187" xfId="15" applyBorder="1" applyProtection="1"/>
    <xf numFmtId="37" fontId="115" fillId="0" borderId="78" xfId="15" applyBorder="1"/>
    <xf numFmtId="37" fontId="115" fillId="0" borderId="181" xfId="15" applyBorder="1" applyAlignment="1" applyProtection="1">
      <alignment horizontal="center"/>
    </xf>
    <xf numFmtId="180" fontId="0" fillId="0" borderId="180" xfId="1" quotePrefix="1" applyNumberFormat="1" applyFont="1" applyBorder="1" applyAlignment="1" applyProtection="1">
      <alignment horizontal="center"/>
    </xf>
    <xf numFmtId="37" fontId="115" fillId="0" borderId="152" xfId="15" applyBorder="1"/>
    <xf numFmtId="37" fontId="115" fillId="0" borderId="188" xfId="15" applyBorder="1"/>
    <xf numFmtId="37" fontId="115" fillId="0" borderId="188" xfId="15" quotePrefix="1" applyBorder="1" applyAlignment="1" applyProtection="1">
      <alignment horizontal="center"/>
    </xf>
    <xf numFmtId="41" fontId="2" fillId="0" borderId="0" xfId="3" applyNumberFormat="1" applyFill="1"/>
    <xf numFmtId="37" fontId="115" fillId="0" borderId="98" xfId="15" applyBorder="1" applyAlignment="1" applyProtection="1">
      <alignment horizontal="center"/>
    </xf>
    <xf numFmtId="37" fontId="115" fillId="0" borderId="98" xfId="15" applyBorder="1"/>
    <xf numFmtId="37" fontId="115" fillId="0" borderId="98" xfId="15" applyBorder="1" applyProtection="1"/>
    <xf numFmtId="37" fontId="115" fillId="0" borderId="189" xfId="15" applyBorder="1" applyProtection="1"/>
    <xf numFmtId="37" fontId="115" fillId="0" borderId="190" xfId="15" applyBorder="1"/>
    <xf numFmtId="37" fontId="115" fillId="0" borderId="99" xfId="15" applyBorder="1"/>
    <xf numFmtId="37" fontId="115" fillId="0" borderId="189" xfId="15" quotePrefix="1" applyBorder="1" applyAlignment="1" applyProtection="1">
      <alignment horizontal="center"/>
    </xf>
    <xf numFmtId="37" fontId="115" fillId="0" borderId="189" xfId="15" applyBorder="1" applyAlignment="1" applyProtection="1">
      <alignment horizontal="center"/>
    </xf>
    <xf numFmtId="37" fontId="115" fillId="0" borderId="189" xfId="15" applyBorder="1"/>
    <xf numFmtId="37" fontId="115" fillId="0" borderId="189" xfId="15" quotePrefix="1" applyBorder="1" applyAlignment="1">
      <alignment horizontal="center"/>
    </xf>
    <xf numFmtId="37" fontId="115" fillId="0" borderId="99" xfId="15" applyBorder="1" applyProtection="1"/>
    <xf numFmtId="37" fontId="115" fillId="0" borderId="99" xfId="15" applyFill="1" applyBorder="1" applyProtection="1"/>
    <xf numFmtId="37" fontId="115" fillId="0" borderId="191" xfId="15" applyBorder="1" applyProtection="1"/>
    <xf numFmtId="37" fontId="115" fillId="0" borderId="191" xfId="15" applyBorder="1"/>
    <xf numFmtId="37" fontId="115" fillId="0" borderId="191" xfId="15" applyFill="1" applyBorder="1"/>
    <xf numFmtId="37" fontId="115" fillId="0" borderId="192" xfId="15" applyBorder="1" applyProtection="1"/>
    <xf numFmtId="37" fontId="115" fillId="0" borderId="193" xfId="15" applyBorder="1" applyProtection="1"/>
    <xf numFmtId="37" fontId="115" fillId="0" borderId="194" xfId="15" applyBorder="1" applyProtection="1"/>
    <xf numFmtId="37" fontId="115" fillId="0" borderId="195" xfId="15" applyBorder="1" applyProtection="1"/>
    <xf numFmtId="37" fontId="115" fillId="0" borderId="177" xfId="15" applyBorder="1" applyProtection="1"/>
    <xf numFmtId="37" fontId="115" fillId="0" borderId="196" xfId="15" applyBorder="1" applyProtection="1"/>
    <xf numFmtId="37" fontId="115" fillId="0" borderId="160" xfId="15" applyBorder="1" applyAlignment="1" applyProtection="1">
      <alignment horizontal="left"/>
    </xf>
    <xf numFmtId="37" fontId="115" fillId="0" borderId="0" xfId="15" applyBorder="1" applyProtection="1"/>
    <xf numFmtId="37" fontId="115" fillId="0" borderId="78" xfId="15" applyBorder="1" applyAlignment="1" applyProtection="1">
      <alignment horizontal="left"/>
    </xf>
    <xf numFmtId="37" fontId="115" fillId="0" borderId="163" xfId="15" applyBorder="1" applyAlignment="1" applyProtection="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162" xfId="15" applyBorder="1" applyAlignment="1" applyProtection="1">
      <alignment horizontal="center"/>
    </xf>
    <xf numFmtId="37" fontId="115" fillId="0" borderId="164" xfId="15" applyBorder="1" applyAlignment="1" applyProtection="1">
      <alignment horizontal="center"/>
    </xf>
    <xf numFmtId="37" fontId="117" fillId="0" borderId="162" xfId="15" applyFont="1" applyBorder="1" applyAlignment="1" applyProtection="1">
      <alignment horizontal="center"/>
    </xf>
    <xf numFmtId="37" fontId="117" fillId="0" borderId="164" xfId="15" applyFont="1" applyBorder="1" applyAlignment="1" applyProtection="1">
      <alignment horizontal="center"/>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36" t="s">
        <v>473</v>
      </c>
      <c r="J1" s="2137"/>
      <c r="K1" s="2137"/>
      <c r="L1" s="2137"/>
      <c r="M1" s="2137"/>
      <c r="N1" s="2137"/>
      <c r="O1" s="2137"/>
      <c r="P1" s="2137"/>
      <c r="Q1" s="2137"/>
      <c r="R1" s="2137"/>
      <c r="S1" s="2137"/>
    </row>
    <row r="2" spans="1:28" ht="12" customHeight="1" x14ac:dyDescent="0.2">
      <c r="A2" s="202" t="s">
        <v>1946</v>
      </c>
      <c r="D2" s="203"/>
      <c r="I2" s="2138" t="s">
        <v>1154</v>
      </c>
      <c r="J2" s="2137"/>
      <c r="K2" s="2137"/>
      <c r="L2" s="2137"/>
      <c r="M2" s="2137"/>
      <c r="N2" s="2137"/>
      <c r="O2" s="2137"/>
      <c r="P2" s="2137"/>
      <c r="Q2" s="2137"/>
      <c r="R2" s="2137"/>
      <c r="S2" s="2137"/>
    </row>
    <row r="3" spans="1:28" ht="12" customHeight="1" x14ac:dyDescent="0.2">
      <c r="A3" s="1830" t="s">
        <v>1935</v>
      </c>
      <c r="B3" s="1831"/>
      <c r="C3" s="1831"/>
      <c r="D3" s="1832"/>
      <c r="I3" s="2138" t="s">
        <v>55</v>
      </c>
      <c r="J3" s="2137"/>
      <c r="K3" s="2137"/>
      <c r="L3" s="2137"/>
      <c r="M3" s="2137"/>
      <c r="N3" s="2137"/>
      <c r="O3" s="2137"/>
      <c r="P3" s="2137"/>
      <c r="Q3" s="2137"/>
      <c r="R3" s="2137"/>
      <c r="S3" s="2137"/>
    </row>
    <row r="4" spans="1:28" ht="12" customHeight="1" x14ac:dyDescent="0.2">
      <c r="A4" s="192"/>
      <c r="I4" s="2138" t="s">
        <v>616</v>
      </c>
      <c r="J4" s="2137"/>
      <c r="K4" s="2137"/>
      <c r="L4" s="2137"/>
      <c r="M4" s="2137"/>
      <c r="N4" s="2137"/>
      <c r="O4" s="2137"/>
      <c r="P4" s="2137"/>
      <c r="Q4" s="2137"/>
      <c r="R4" s="2137"/>
      <c r="S4" s="2137"/>
    </row>
    <row r="5" spans="1:28" ht="14.1" customHeight="1" x14ac:dyDescent="0.2">
      <c r="B5" s="444"/>
      <c r="C5" s="179" t="s">
        <v>1082</v>
      </c>
      <c r="D5" s="363"/>
      <c r="E5" s="363"/>
      <c r="H5" s="193"/>
      <c r="I5" s="2146" t="s">
        <v>787</v>
      </c>
      <c r="J5" s="2145"/>
      <c r="K5" s="2145"/>
      <c r="L5" s="2145"/>
      <c r="M5" s="2145"/>
      <c r="N5" s="2145"/>
      <c r="O5" s="2145"/>
      <c r="P5" s="2145"/>
      <c r="Q5" s="2145"/>
      <c r="R5" s="2145"/>
      <c r="S5" s="2145"/>
    </row>
    <row r="6" spans="1:28" ht="14.1" customHeight="1" x14ac:dyDescent="0.2">
      <c r="B6" s="444" t="s">
        <v>2072</v>
      </c>
      <c r="C6" s="179" t="s">
        <v>1083</v>
      </c>
      <c r="D6" s="363"/>
      <c r="E6" s="363"/>
      <c r="I6" s="2144" t="s">
        <v>1050</v>
      </c>
      <c r="J6" s="2145"/>
      <c r="K6" s="2145"/>
      <c r="L6" s="2145"/>
      <c r="M6" s="2145"/>
      <c r="N6" s="2145"/>
      <c r="O6" s="2145"/>
      <c r="P6" s="2145"/>
      <c r="Q6" s="2145"/>
      <c r="R6" s="2145"/>
      <c r="S6" s="2145"/>
    </row>
    <row r="7" spans="1:28" ht="12.2" customHeight="1" x14ac:dyDescent="0.2">
      <c r="I7" s="2139">
        <v>42551</v>
      </c>
      <c r="J7" s="2140"/>
      <c r="K7" s="2140"/>
      <c r="L7" s="2140"/>
      <c r="M7" s="2140"/>
      <c r="N7" s="2140"/>
      <c r="O7" s="2140"/>
      <c r="P7" s="2140"/>
      <c r="Q7" s="2140"/>
      <c r="R7" s="2140"/>
      <c r="S7" s="214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1" t="s">
        <v>781</v>
      </c>
      <c r="J9" s="2142"/>
      <c r="K9" s="2142"/>
      <c r="L9" s="2142"/>
      <c r="M9" s="2142"/>
      <c r="N9" s="2142"/>
      <c r="O9" s="2142"/>
      <c r="P9" s="2142"/>
      <c r="Q9" s="2142"/>
      <c r="R9" s="2142"/>
      <c r="S9" s="2143"/>
      <c r="T9" s="2157" t="s">
        <v>629</v>
      </c>
      <c r="U9" s="2158"/>
      <c r="V9" s="2158"/>
      <c r="W9" s="2158"/>
      <c r="X9" s="2158"/>
      <c r="Y9" s="2158"/>
      <c r="Z9" s="2158"/>
      <c r="AA9" s="2159"/>
    </row>
    <row r="10" spans="1:28" ht="13.5" customHeight="1" x14ac:dyDescent="0.2">
      <c r="A10" s="2164" t="s">
        <v>782</v>
      </c>
      <c r="B10" s="2165"/>
      <c r="C10" s="2165"/>
      <c r="D10" s="2165"/>
      <c r="E10" s="2165"/>
      <c r="F10" s="2165"/>
      <c r="G10" s="2165"/>
      <c r="H10" s="2166"/>
      <c r="I10" s="183"/>
      <c r="J10" s="184"/>
      <c r="K10" s="182"/>
      <c r="R10" s="184"/>
      <c r="S10" s="184"/>
      <c r="T10" s="2160"/>
      <c r="U10" s="2145"/>
      <c r="V10" s="2145"/>
      <c r="W10" s="2145"/>
      <c r="X10" s="2145"/>
      <c r="Y10" s="2145"/>
      <c r="Z10" s="2145"/>
      <c r="AA10" s="2151"/>
    </row>
    <row r="11" spans="1:28" ht="14.25" customHeight="1" x14ac:dyDescent="0.2">
      <c r="A11" s="2167" t="s">
        <v>1130</v>
      </c>
      <c r="B11" s="2168"/>
      <c r="C11" s="2168"/>
      <c r="D11" s="2168"/>
      <c r="E11" s="2168"/>
      <c r="F11" s="2168"/>
      <c r="G11" s="2168"/>
      <c r="H11" s="2169"/>
      <c r="I11" s="181"/>
      <c r="J11" s="344"/>
      <c r="K11" s="181"/>
      <c r="O11" s="1715"/>
      <c r="P11" s="379" t="s">
        <v>225</v>
      </c>
      <c r="Q11" s="184"/>
      <c r="R11" s="182"/>
      <c r="S11" s="181"/>
      <c r="T11" s="2161"/>
      <c r="U11" s="2162"/>
      <c r="V11" s="2162"/>
      <c r="W11" s="2162"/>
      <c r="X11" s="2162"/>
      <c r="Y11" s="2162"/>
      <c r="Z11" s="2162"/>
      <c r="AA11" s="2163"/>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170">
        <v>5016039061</v>
      </c>
      <c r="B13" s="2171"/>
      <c r="C13" s="2171"/>
      <c r="D13" s="2171"/>
      <c r="E13" s="2171"/>
      <c r="F13" s="2171"/>
      <c r="G13" s="2171"/>
      <c r="H13" s="2172"/>
      <c r="I13" s="185"/>
      <c r="J13" s="184"/>
      <c r="K13" s="182"/>
      <c r="L13" s="184"/>
      <c r="M13" s="184"/>
      <c r="N13" s="184"/>
      <c r="O13" s="184"/>
      <c r="P13" s="184"/>
      <c r="Q13" s="184"/>
      <c r="R13" s="184"/>
      <c r="S13" s="184"/>
      <c r="T13" s="2175" t="s">
        <v>2065</v>
      </c>
      <c r="U13" s="2176"/>
      <c r="V13" s="2176"/>
      <c r="W13" s="2176"/>
      <c r="X13" s="2176"/>
      <c r="Y13" s="2177"/>
      <c r="Z13" s="2177"/>
      <c r="AA13" s="2178"/>
    </row>
    <row r="14" spans="1:28" ht="14.1" customHeight="1" x14ac:dyDescent="0.2">
      <c r="A14" s="364" t="s">
        <v>828</v>
      </c>
      <c r="B14" s="346"/>
      <c r="C14" s="346"/>
      <c r="D14" s="346"/>
      <c r="E14" s="346"/>
      <c r="F14" s="346"/>
      <c r="G14" s="346"/>
      <c r="H14" s="273"/>
      <c r="I14" s="662"/>
      <c r="S14" s="203"/>
      <c r="T14" s="364" t="s">
        <v>1626</v>
      </c>
      <c r="U14" s="271"/>
      <c r="V14" s="271"/>
      <c r="W14" s="271"/>
      <c r="X14" s="271"/>
      <c r="Y14" s="200"/>
      <c r="Z14" s="200"/>
      <c r="AA14" s="201"/>
    </row>
    <row r="15" spans="1:28" ht="13.5" customHeight="1" x14ac:dyDescent="0.2">
      <c r="A15" s="2124" t="s">
        <v>2075</v>
      </c>
      <c r="B15" s="2173"/>
      <c r="C15" s="2173"/>
      <c r="D15" s="2173"/>
      <c r="E15" s="2173"/>
      <c r="F15" s="2173"/>
      <c r="G15" s="2173"/>
      <c r="H15" s="2174"/>
      <c r="T15" s="2105" t="s">
        <v>2079</v>
      </c>
      <c r="U15" s="2126"/>
      <c r="V15" s="2126"/>
      <c r="W15" s="2126"/>
      <c r="X15" s="2126"/>
      <c r="Y15" s="2179"/>
      <c r="Z15" s="2179"/>
      <c r="AA15" s="2180"/>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30" t="s">
        <v>2138</v>
      </c>
      <c r="B17" s="2131"/>
      <c r="C17" s="2131"/>
      <c r="D17" s="2131"/>
      <c r="E17" s="2131"/>
      <c r="F17" s="2131"/>
      <c r="G17" s="2131"/>
      <c r="H17" s="2156"/>
      <c r="T17" s="2184" t="s">
        <v>2066</v>
      </c>
      <c r="U17" s="2185"/>
      <c r="V17" s="2185"/>
      <c r="W17" s="2185"/>
      <c r="X17" s="2185"/>
      <c r="Y17" s="2185"/>
      <c r="Z17" s="2185"/>
      <c r="AA17" s="2186"/>
    </row>
    <row r="18" spans="1:27" ht="13.5" customHeight="1" x14ac:dyDescent="0.2">
      <c r="A18" s="364" t="s">
        <v>626</v>
      </c>
      <c r="B18" s="346"/>
      <c r="C18" s="342"/>
      <c r="D18" s="346"/>
      <c r="E18" s="346"/>
      <c r="F18" s="346"/>
      <c r="G18" s="346"/>
      <c r="H18" s="276"/>
      <c r="I18" s="2155" t="s">
        <v>783</v>
      </c>
      <c r="J18" s="2114"/>
      <c r="K18" s="2114"/>
      <c r="L18" s="2114"/>
      <c r="M18" s="2114"/>
      <c r="N18" s="2114"/>
      <c r="O18" s="2114"/>
      <c r="P18" s="2114"/>
      <c r="Q18" s="2114"/>
      <c r="R18" s="2114"/>
      <c r="S18" s="2115"/>
      <c r="T18" s="364" t="s">
        <v>826</v>
      </c>
      <c r="U18" s="271"/>
      <c r="V18" s="342"/>
      <c r="W18" s="270"/>
      <c r="X18" s="364" t="s">
        <v>305</v>
      </c>
      <c r="Y18" s="351"/>
      <c r="Z18" s="1928" t="s">
        <v>784</v>
      </c>
      <c r="AA18" s="201"/>
    </row>
    <row r="19" spans="1:27" ht="13.5" customHeight="1" x14ac:dyDescent="0.2">
      <c r="A19" s="2124" t="s">
        <v>2077</v>
      </c>
      <c r="B19" s="2122"/>
      <c r="C19" s="2122"/>
      <c r="D19" s="2122"/>
      <c r="E19" s="2122"/>
      <c r="F19" s="2122"/>
      <c r="G19" s="2122"/>
      <c r="H19" s="2104"/>
      <c r="I19" s="184"/>
      <c r="J19" s="378"/>
      <c r="K19" s="195"/>
      <c r="L19" s="193"/>
      <c r="M19" s="658" t="s">
        <v>359</v>
      </c>
      <c r="P19" s="181"/>
      <c r="Q19" s="181"/>
      <c r="R19" s="181"/>
      <c r="S19" s="185"/>
      <c r="T19" s="2124" t="s">
        <v>2067</v>
      </c>
      <c r="U19" s="2103"/>
      <c r="V19" s="2103"/>
      <c r="W19" s="2104"/>
      <c r="X19" s="2121" t="s">
        <v>2009</v>
      </c>
      <c r="Y19" s="2183"/>
      <c r="Z19" s="2181">
        <v>60504</v>
      </c>
      <c r="AA19" s="2182"/>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02" t="s">
        <v>2078</v>
      </c>
      <c r="B21" s="2103"/>
      <c r="C21" s="2103"/>
      <c r="D21" s="2103"/>
      <c r="E21" s="2103"/>
      <c r="F21" s="2103"/>
      <c r="G21" s="2103"/>
      <c r="H21" s="2104"/>
      <c r="I21" s="2150" t="s">
        <v>785</v>
      </c>
      <c r="J21" s="2145"/>
      <c r="K21" s="2145"/>
      <c r="L21" s="2145"/>
      <c r="M21" s="2145"/>
      <c r="N21" s="2145"/>
      <c r="O21" s="2145"/>
      <c r="P21" s="2145"/>
      <c r="Q21" s="2145"/>
      <c r="R21" s="2145"/>
      <c r="S21" s="2151"/>
      <c r="T21" s="2130" t="s">
        <v>2068</v>
      </c>
      <c r="U21" s="2190"/>
      <c r="V21" s="2190"/>
      <c r="W21" s="2190"/>
      <c r="X21" s="2195" t="s">
        <v>2069</v>
      </c>
      <c r="Y21" s="2193"/>
      <c r="Z21" s="2193"/>
      <c r="AA21" s="2194"/>
    </row>
    <row r="22" spans="1:27" ht="13.5" customHeight="1" x14ac:dyDescent="0.2">
      <c r="A22" s="366" t="s">
        <v>627</v>
      </c>
      <c r="B22" s="279"/>
      <c r="C22" s="279"/>
      <c r="D22" s="279"/>
      <c r="E22" s="279"/>
      <c r="F22" s="279"/>
      <c r="G22" s="279"/>
      <c r="H22" s="280"/>
      <c r="I22" s="2152" t="s">
        <v>1787</v>
      </c>
      <c r="J22" s="2153"/>
      <c r="K22" s="2153"/>
      <c r="L22" s="2153"/>
      <c r="M22" s="2153"/>
      <c r="N22" s="2153"/>
      <c r="O22" s="2153"/>
      <c r="P22" s="2153"/>
      <c r="Q22" s="2153"/>
      <c r="R22" s="2153"/>
      <c r="S22" s="2154"/>
      <c r="T22" s="364" t="s">
        <v>2005</v>
      </c>
      <c r="U22" s="271"/>
      <c r="V22" s="342"/>
      <c r="W22" s="271"/>
      <c r="X22" s="1929" t="s">
        <v>1614</v>
      </c>
      <c r="Z22" s="200"/>
      <c r="AA22" s="201"/>
    </row>
    <row r="23" spans="1:27" ht="13.5" customHeight="1" x14ac:dyDescent="0.2">
      <c r="A23" s="2147"/>
      <c r="B23" s="2148"/>
      <c r="C23" s="2148"/>
      <c r="D23" s="2148"/>
      <c r="E23" s="2148"/>
      <c r="F23" s="2148"/>
      <c r="G23" s="2148"/>
      <c r="H23" s="2149"/>
      <c r="T23" s="2130" t="s">
        <v>2070</v>
      </c>
      <c r="U23" s="2190"/>
      <c r="V23" s="2190"/>
      <c r="W23" s="2190"/>
      <c r="X23" s="2192">
        <v>43434</v>
      </c>
      <c r="Y23" s="2193"/>
      <c r="Z23" s="2193"/>
      <c r="AA23" s="2194"/>
    </row>
    <row r="24" spans="1:27" ht="14.1" customHeight="1" x14ac:dyDescent="0.2">
      <c r="A24" s="367" t="s">
        <v>784</v>
      </c>
      <c r="B24" s="250"/>
      <c r="C24" s="250"/>
      <c r="D24" s="250"/>
      <c r="E24" s="250"/>
      <c r="F24" s="250"/>
      <c r="G24" s="250"/>
      <c r="H24" s="281"/>
      <c r="J24" s="1672" t="str">
        <f>IF(B5="x",IF(AUDITCHECK!D35="AFR form Incomplete.","",IF(AUDITCHECK!D35="Deficit reduction plan is required.","School District must complete a deficit reduction plan",)),"")</f>
        <v/>
      </c>
      <c r="S24" s="203"/>
      <c r="T24" s="447" t="s">
        <v>627</v>
      </c>
      <c r="U24" s="448"/>
      <c r="V24" s="448"/>
      <c r="W24" s="448"/>
      <c r="X24" s="449"/>
      <c r="Y24" s="449"/>
      <c r="Z24" s="449"/>
      <c r="AA24" s="450"/>
    </row>
    <row r="25" spans="1:27" ht="14.1" customHeight="1" x14ac:dyDescent="0.2">
      <c r="A25" s="2102">
        <v>60091</v>
      </c>
      <c r="B25" s="2103"/>
      <c r="C25" s="2103"/>
      <c r="D25" s="2103"/>
      <c r="E25" s="2103"/>
      <c r="F25" s="2103"/>
      <c r="G25" s="2103"/>
      <c r="H25" s="2104"/>
      <c r="I25" s="659"/>
      <c r="J25" s="204"/>
      <c r="K25" s="204"/>
      <c r="L25" s="204"/>
      <c r="M25" s="204"/>
      <c r="N25" s="204"/>
      <c r="O25" s="204"/>
      <c r="P25" s="204"/>
      <c r="Q25" s="204"/>
      <c r="R25" s="204"/>
      <c r="S25" s="205"/>
      <c r="T25" s="2187" t="s">
        <v>2080</v>
      </c>
      <c r="U25" s="2188"/>
      <c r="V25" s="2188"/>
      <c r="W25" s="2188"/>
      <c r="X25" s="2188"/>
      <c r="Y25" s="2188"/>
      <c r="Z25" s="2188"/>
      <c r="AA25" s="218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13" t="s">
        <v>1985</v>
      </c>
      <c r="J27" s="2114"/>
      <c r="K27" s="2114"/>
      <c r="L27" s="2114"/>
      <c r="M27" s="2114"/>
      <c r="N27" s="2114"/>
      <c r="O27" s="2114"/>
      <c r="P27" s="2114"/>
      <c r="Q27" s="2114"/>
      <c r="R27" s="2114"/>
      <c r="S27" s="2115"/>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c r="F29" s="1519" t="s">
        <v>1612</v>
      </c>
      <c r="G29" s="660"/>
      <c r="I29" s="274"/>
      <c r="J29" s="1715" t="s">
        <v>2072</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t="s">
        <v>2072</v>
      </c>
      <c r="C30" s="672" t="s">
        <v>1384</v>
      </c>
      <c r="D30" s="182"/>
      <c r="E30" s="182"/>
      <c r="F30" s="1279"/>
      <c r="G30" s="660"/>
      <c r="H30" s="660"/>
      <c r="I30" s="274"/>
      <c r="J30" s="1715" t="s">
        <v>2072</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1771</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22"/>
      <c r="Q35" s="2103"/>
      <c r="R35" s="2103"/>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30"/>
      <c r="B38" s="2131"/>
      <c r="C38" s="2131"/>
      <c r="D38" s="2131"/>
      <c r="E38" s="2131"/>
      <c r="F38" s="2103"/>
      <c r="G38" s="2103"/>
      <c r="H38" s="2104"/>
      <c r="I38" s="2125"/>
      <c r="J38" s="2126"/>
      <c r="K38" s="2126"/>
      <c r="L38" s="2126"/>
      <c r="M38" s="2126"/>
      <c r="N38" s="2126"/>
      <c r="O38" s="2126"/>
      <c r="P38" s="2106"/>
      <c r="Q38" s="2106"/>
      <c r="R38" s="2106"/>
      <c r="S38" s="2107"/>
      <c r="T38" s="2105"/>
      <c r="U38" s="2126"/>
      <c r="V38" s="2126"/>
      <c r="W38" s="2126"/>
      <c r="X38" s="2106"/>
      <c r="Y38" s="2106"/>
      <c r="Z38" s="2106"/>
      <c r="AA38" s="2107"/>
    </row>
    <row r="39" spans="1:27" ht="12" customHeight="1" x14ac:dyDescent="0.2">
      <c r="A39" s="2108" t="s">
        <v>627</v>
      </c>
      <c r="B39" s="2109"/>
      <c r="C39" s="342"/>
      <c r="D39" s="339"/>
      <c r="E39" s="339"/>
      <c r="F39" s="349"/>
      <c r="G39" s="339"/>
      <c r="H39" s="276"/>
      <c r="I39" s="2108" t="s">
        <v>627</v>
      </c>
      <c r="J39" s="2109"/>
      <c r="K39" s="2109"/>
      <c r="L39" s="2109"/>
      <c r="M39" s="2109"/>
      <c r="N39" s="336"/>
      <c r="O39" s="342"/>
      <c r="P39" s="342"/>
      <c r="Q39" s="348"/>
      <c r="R39" s="342"/>
      <c r="S39" s="276"/>
      <c r="T39" s="342" t="s">
        <v>627</v>
      </c>
      <c r="U39" s="271"/>
      <c r="V39" s="342"/>
      <c r="W39" s="270"/>
      <c r="X39" s="348"/>
      <c r="Y39" s="200"/>
      <c r="Z39" s="200"/>
      <c r="AA39" s="201"/>
    </row>
    <row r="40" spans="1:27" ht="13.5" customHeight="1" x14ac:dyDescent="0.2">
      <c r="A40" s="2116"/>
      <c r="B40" s="2117"/>
      <c r="C40" s="2118"/>
      <c r="D40" s="2118"/>
      <c r="E40" s="2118"/>
      <c r="F40" s="2119"/>
      <c r="G40" s="2119"/>
      <c r="H40" s="2120"/>
      <c r="I40" s="2133"/>
      <c r="J40" s="2134"/>
      <c r="K40" s="2134"/>
      <c r="L40" s="2134"/>
      <c r="M40" s="2134"/>
      <c r="N40" s="2134"/>
      <c r="O40" s="2134"/>
      <c r="P40" s="2134"/>
      <c r="Q40" s="2134"/>
      <c r="R40" s="2134"/>
      <c r="S40" s="2135"/>
      <c r="T40" s="2133"/>
      <c r="U40" s="2191"/>
      <c r="V40" s="2134"/>
      <c r="W40" s="2134"/>
      <c r="X40" s="2134"/>
      <c r="Y40" s="2134"/>
      <c r="Z40" s="2134"/>
      <c r="AA40" s="2135"/>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24"/>
      <c r="B42" s="2103"/>
      <c r="C42" s="2104"/>
      <c r="D42" s="2121"/>
      <c r="E42" s="2103"/>
      <c r="F42" s="2103"/>
      <c r="G42" s="2103"/>
      <c r="H42" s="2104"/>
      <c r="I42" s="2105"/>
      <c r="J42" s="2106"/>
      <c r="K42" s="2106"/>
      <c r="L42" s="2106"/>
      <c r="M42" s="2106"/>
      <c r="N42" s="2106"/>
      <c r="O42" s="2107"/>
      <c r="P42" s="2132"/>
      <c r="Q42" s="2106"/>
      <c r="R42" s="2106"/>
      <c r="S42" s="2107"/>
      <c r="T42" s="2105"/>
      <c r="U42" s="2106"/>
      <c r="V42" s="2106"/>
      <c r="W42" s="2107"/>
      <c r="X42" s="2132"/>
      <c r="Y42" s="2106"/>
      <c r="Z42" s="2106"/>
      <c r="AA42" s="210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27"/>
      <c r="B44" s="2128"/>
      <c r="C44" s="2128"/>
      <c r="D44" s="2128"/>
      <c r="E44" s="2128"/>
      <c r="F44" s="2128"/>
      <c r="G44" s="2128"/>
      <c r="H44" s="2129"/>
      <c r="I44" s="2110"/>
      <c r="J44" s="2111"/>
      <c r="K44" s="2111"/>
      <c r="L44" s="2111"/>
      <c r="M44" s="2111"/>
      <c r="N44" s="2111"/>
      <c r="O44" s="2111"/>
      <c r="P44" s="2111"/>
      <c r="Q44" s="2111"/>
      <c r="R44" s="2111"/>
      <c r="S44" s="2112"/>
      <c r="T44" s="2110"/>
      <c r="U44" s="2123"/>
      <c r="V44" s="2123"/>
      <c r="W44" s="2123"/>
      <c r="X44" s="2123"/>
      <c r="Y44" s="2123"/>
      <c r="Z44" s="2111"/>
      <c r="AA44" s="2112"/>
    </row>
    <row r="45" spans="1:27" ht="13.5" customHeight="1" x14ac:dyDescent="0.2">
      <c r="A45" s="196" t="s">
        <v>201</v>
      </c>
      <c r="Q45" s="196" t="s">
        <v>1766</v>
      </c>
      <c r="R45" s="196"/>
      <c r="S45" s="196"/>
      <c r="T45" s="1674"/>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26"/>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8" sqref="A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1610</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1611</v>
      </c>
      <c r="C22" s="216" t="s">
        <v>1389</v>
      </c>
      <c r="D22" s="604" t="s">
        <v>21</v>
      </c>
      <c r="E22" s="1676" t="s">
        <v>1230</v>
      </c>
    </row>
    <row r="23" spans="1:5" x14ac:dyDescent="0.2">
      <c r="A23" s="11" t="s">
        <v>402</v>
      </c>
      <c r="C23" s="216" t="s">
        <v>1389</v>
      </c>
      <c r="D23" s="603" t="s">
        <v>741</v>
      </c>
      <c r="E23" s="1676" t="s">
        <v>1134</v>
      </c>
    </row>
    <row r="24" spans="1:5" x14ac:dyDescent="0.2">
      <c r="A24" s="1581" t="s">
        <v>1764</v>
      </c>
      <c r="C24" s="216" t="s">
        <v>1389</v>
      </c>
      <c r="D24" s="603" t="s">
        <v>1711</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1674</v>
      </c>
    </row>
    <row r="29" spans="1:5" x14ac:dyDescent="0.2">
      <c r="A29" s="1581" t="s">
        <v>1684</v>
      </c>
      <c r="D29" s="604" t="s">
        <v>1712</v>
      </c>
      <c r="E29" s="1676" t="s">
        <v>1683</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1713</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1777</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1772</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1714</v>
      </c>
      <c r="C73" s="626"/>
      <c r="D73" s="618"/>
      <c r="E73" s="157"/>
      <c r="F73" s="157"/>
      <c r="G73" s="157"/>
      <c r="H73" s="157"/>
      <c r="I73" s="33"/>
    </row>
    <row r="74" spans="1:9" ht="11.25" customHeight="1" x14ac:dyDescent="0.2">
      <c r="A74" s="596"/>
      <c r="B74" s="216" t="s">
        <v>1716</v>
      </c>
      <c r="C74" s="626"/>
      <c r="D74" s="1526"/>
      <c r="E74" s="1526"/>
      <c r="F74" s="1526"/>
      <c r="G74" s="1526"/>
      <c r="H74" s="1526"/>
      <c r="I74" s="33"/>
    </row>
    <row r="75" spans="1:9" ht="12.2" customHeight="1" x14ac:dyDescent="0.2">
      <c r="A75" s="1529" t="s">
        <v>1715</v>
      </c>
      <c r="C75" s="626"/>
      <c r="D75" s="1526"/>
      <c r="E75" s="1526"/>
      <c r="F75" s="1526"/>
      <c r="G75" s="1526"/>
      <c r="H75" s="1526"/>
      <c r="I75" s="33"/>
    </row>
    <row r="76" spans="1:9" ht="11.25" customHeight="1" x14ac:dyDescent="0.2">
      <c r="B76" s="216" t="s">
        <v>1746</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06" t="s">
        <v>1388</v>
      </c>
      <c r="B2" s="2207"/>
      <c r="C2" s="2207"/>
      <c r="D2" s="2207"/>
      <c r="E2" s="2207"/>
      <c r="F2" s="2207"/>
      <c r="G2" s="2207"/>
      <c r="H2" s="2207"/>
      <c r="I2" s="2207"/>
    </row>
    <row r="3" spans="1:9" s="33" customFormat="1" ht="6" customHeight="1" x14ac:dyDescent="0.2">
      <c r="A3" s="52"/>
      <c r="B3" s="52"/>
      <c r="C3" s="620"/>
      <c r="D3" s="716"/>
      <c r="E3" s="403"/>
    </row>
    <row r="4" spans="1:9" x14ac:dyDescent="0.2">
      <c r="A4" s="7"/>
      <c r="B4" s="398"/>
      <c r="C4" s="2213" t="s">
        <v>496</v>
      </c>
      <c r="D4" s="2214"/>
      <c r="E4" s="2214"/>
      <c r="F4" s="2214"/>
      <c r="G4" s="2214"/>
      <c r="H4" s="2214"/>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1839</v>
      </c>
    </row>
    <row r="17" spans="1:4" s="33" customFormat="1" ht="6" customHeight="1" x14ac:dyDescent="0.2">
      <c r="A17" s="30"/>
      <c r="B17" s="36"/>
      <c r="C17" s="619"/>
      <c r="D17" s="1010"/>
    </row>
    <row r="18" spans="1:4" s="33" customFormat="1" x14ac:dyDescent="0.2">
      <c r="A18" s="30"/>
      <c r="B18" s="677"/>
      <c r="C18" s="619">
        <v>7</v>
      </c>
      <c r="D18" s="290" t="s">
        <v>1838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1983</v>
      </c>
    </row>
    <row r="30" spans="1:4" s="33" customFormat="1" x14ac:dyDescent="0.2">
      <c r="A30" s="30"/>
      <c r="B30" s="1710"/>
      <c r="C30" s="619"/>
      <c r="D30" s="1579" t="s">
        <v>1984</v>
      </c>
    </row>
    <row r="31" spans="1:4" s="33" customFormat="1" x14ac:dyDescent="0.2">
      <c r="A31" s="30"/>
      <c r="B31" s="1710"/>
      <c r="C31" s="619"/>
      <c r="D31" s="1711" t="s">
        <v>1837</v>
      </c>
    </row>
    <row r="32" spans="1:4" s="33" customFormat="1" ht="8.25" customHeight="1" x14ac:dyDescent="0.2">
      <c r="A32" s="30"/>
      <c r="B32" s="36"/>
      <c r="C32" s="619"/>
      <c r="D32" s="453"/>
    </row>
    <row r="33" spans="1:9" s="33" customFormat="1" x14ac:dyDescent="0.2">
      <c r="A33" s="2208" t="s">
        <v>2016</v>
      </c>
      <c r="B33" s="2209"/>
      <c r="C33" s="2209"/>
      <c r="D33" s="2209"/>
      <c r="E33" s="2210"/>
      <c r="F33" s="2210"/>
      <c r="G33" s="2210"/>
      <c r="H33" s="2210"/>
      <c r="I33" s="2210"/>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08" t="s">
        <v>357</v>
      </c>
      <c r="B45" s="2211"/>
      <c r="C45" s="2211"/>
      <c r="D45" s="2211"/>
      <c r="E45" s="2212"/>
      <c r="F45" s="2212"/>
      <c r="G45" s="2212"/>
      <c r="H45" s="2212"/>
      <c r="I45" s="2212"/>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1846</v>
      </c>
      <c r="E51" s="27"/>
      <c r="F51" s="1563"/>
      <c r="G51" s="1738" t="s">
        <v>1845</v>
      </c>
      <c r="H51" s="1986"/>
      <c r="I51" s="9" t="s">
        <v>1895</v>
      </c>
    </row>
    <row r="52" spans="1:9" s="33" customFormat="1" x14ac:dyDescent="0.2">
      <c r="A52" s="30"/>
      <c r="B52" s="678"/>
      <c r="C52" s="626">
        <v>23</v>
      </c>
      <c r="D52" s="402" t="s">
        <v>1667</v>
      </c>
      <c r="E52" s="27"/>
      <c r="F52" s="1563"/>
    </row>
    <row r="53" spans="1:9" s="33" customFormat="1" x14ac:dyDescent="0.2">
      <c r="A53" s="1034"/>
      <c r="B53" s="1518"/>
      <c r="C53" s="1518"/>
      <c r="D53" s="290" t="s">
        <v>1660</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15"/>
      <c r="C55" s="2216"/>
      <c r="D55" s="2216"/>
      <c r="E55" s="2216"/>
      <c r="F55" s="2216"/>
      <c r="G55" s="2216"/>
      <c r="H55" s="2217"/>
      <c r="I55" s="3"/>
    </row>
    <row r="56" spans="1:9" s="33" customFormat="1" x14ac:dyDescent="0.2">
      <c r="A56" s="1747"/>
      <c r="B56" s="2218"/>
      <c r="C56" s="2219"/>
      <c r="D56" s="2219"/>
      <c r="E56" s="2219"/>
      <c r="F56" s="2219"/>
      <c r="G56" s="2219"/>
      <c r="H56" s="2220"/>
      <c r="I56" s="3"/>
    </row>
    <row r="57" spans="1:9" s="33" customFormat="1" x14ac:dyDescent="0.2">
      <c r="A57" s="1747"/>
      <c r="B57" s="2218"/>
      <c r="C57" s="2219"/>
      <c r="D57" s="2219"/>
      <c r="E57" s="2219"/>
      <c r="F57" s="2219"/>
      <c r="G57" s="2219"/>
      <c r="H57" s="2220"/>
      <c r="I57" s="3"/>
    </row>
    <row r="58" spans="1:9" s="33" customFormat="1" x14ac:dyDescent="0.2">
      <c r="A58" s="1747"/>
      <c r="B58" s="2218"/>
      <c r="C58" s="2219"/>
      <c r="D58" s="2219"/>
      <c r="E58" s="2219"/>
      <c r="F58" s="2219"/>
      <c r="G58" s="2219"/>
      <c r="H58" s="2220"/>
      <c r="I58" s="3"/>
    </row>
    <row r="59" spans="1:9" s="33" customFormat="1" x14ac:dyDescent="0.2">
      <c r="A59" s="1747"/>
      <c r="B59" s="2218"/>
      <c r="C59" s="2219"/>
      <c r="D59" s="2219"/>
      <c r="E59" s="2219"/>
      <c r="F59" s="2219"/>
      <c r="G59" s="2219"/>
      <c r="H59" s="2220"/>
      <c r="I59" s="3"/>
    </row>
    <row r="60" spans="1:9" s="33" customFormat="1" x14ac:dyDescent="0.2">
      <c r="A60" s="1747"/>
      <c r="B60" s="2218"/>
      <c r="C60" s="2219"/>
      <c r="D60" s="2219"/>
      <c r="E60" s="2219"/>
      <c r="F60" s="2219"/>
      <c r="G60" s="2219"/>
      <c r="H60" s="2220"/>
      <c r="I60" s="3"/>
    </row>
    <row r="61" spans="1:9" s="33" customFormat="1" x14ac:dyDescent="0.2">
      <c r="A61" s="1747"/>
      <c r="B61" s="2218"/>
      <c r="C61" s="2219"/>
      <c r="D61" s="2219"/>
      <c r="E61" s="2219"/>
      <c r="F61" s="2219"/>
      <c r="G61" s="2219"/>
      <c r="H61" s="2220"/>
      <c r="I61" s="3"/>
    </row>
    <row r="62" spans="1:9" s="33" customFormat="1" x14ac:dyDescent="0.2">
      <c r="A62" s="1747"/>
      <c r="B62" s="2218"/>
      <c r="C62" s="2219"/>
      <c r="D62" s="2219"/>
      <c r="E62" s="2219"/>
      <c r="F62" s="2219"/>
      <c r="G62" s="2219"/>
      <c r="H62" s="2220"/>
      <c r="I62" s="3"/>
    </row>
    <row r="63" spans="1:9" s="33" customFormat="1" x14ac:dyDescent="0.2">
      <c r="A63" s="1747"/>
      <c r="B63" s="2218"/>
      <c r="C63" s="2219"/>
      <c r="D63" s="2219"/>
      <c r="E63" s="2219"/>
      <c r="F63" s="2219"/>
      <c r="G63" s="2219"/>
      <c r="H63" s="2220"/>
      <c r="I63" s="3"/>
    </row>
    <row r="64" spans="1:9" s="33" customFormat="1" x14ac:dyDescent="0.2">
      <c r="A64" s="1747"/>
      <c r="B64" s="2218"/>
      <c r="C64" s="2219"/>
      <c r="D64" s="2219"/>
      <c r="E64" s="2219"/>
      <c r="F64" s="2219"/>
      <c r="G64" s="2219"/>
      <c r="H64" s="2220"/>
      <c r="I64" s="3"/>
    </row>
    <row r="65" spans="1:9" s="33" customFormat="1" ht="9" customHeight="1" x14ac:dyDescent="0.2">
      <c r="A65" s="1748"/>
      <c r="B65" s="2221"/>
      <c r="C65" s="2222"/>
      <c r="D65" s="2222"/>
      <c r="E65" s="2222"/>
      <c r="F65" s="2222"/>
      <c r="G65" s="2222"/>
      <c r="H65" s="2223"/>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08" t="s">
        <v>1620</v>
      </c>
      <c r="B68" s="2211"/>
      <c r="C68" s="2211"/>
      <c r="D68" s="2211"/>
      <c r="E68" s="2212"/>
      <c r="F68" s="2212"/>
      <c r="G68" s="2212"/>
      <c r="H68" s="2212"/>
      <c r="I68" s="2212"/>
    </row>
    <row r="69" spans="1:9" s="33" customFormat="1" x14ac:dyDescent="0.2">
      <c r="A69" s="30"/>
      <c r="C69" s="1523"/>
      <c r="D69" s="1528" t="s">
        <v>1619</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1779</v>
      </c>
      <c r="B71" s="1564"/>
      <c r="C71" s="1517"/>
      <c r="D71" s="1517"/>
      <c r="E71" s="1517"/>
      <c r="F71" s="1517"/>
      <c r="G71" s="1517"/>
      <c r="H71" s="1517"/>
    </row>
    <row r="72" spans="1:9" s="33" customFormat="1" x14ac:dyDescent="0.2">
      <c r="A72" s="24" t="s">
        <v>1778</v>
      </c>
      <c r="B72" s="1564"/>
      <c r="C72" s="1517"/>
      <c r="D72" s="1517"/>
      <c r="E72" s="1517"/>
      <c r="F72" s="1517"/>
      <c r="G72" s="1517"/>
      <c r="H72" s="1517"/>
    </row>
    <row r="73" spans="1:9" s="33" customFormat="1" x14ac:dyDescent="0.2">
      <c r="A73" s="24" t="s">
        <v>1981</v>
      </c>
      <c r="B73" s="1564"/>
      <c r="C73" s="1517"/>
      <c r="D73" s="1517"/>
      <c r="E73" s="1517"/>
      <c r="F73" s="1517"/>
      <c r="G73" s="1517"/>
      <c r="H73" s="1517"/>
    </row>
    <row r="74" spans="1:9" s="33" customFormat="1" ht="22.5" customHeight="1" x14ac:dyDescent="0.2">
      <c r="A74" s="453" t="s">
        <v>1780</v>
      </c>
      <c r="B74" s="1564"/>
      <c r="C74" s="1517"/>
      <c r="D74" s="1517"/>
      <c r="E74" s="1517"/>
      <c r="F74" s="1517"/>
      <c r="G74" s="1517"/>
      <c r="H74" s="1517"/>
    </row>
    <row r="75" spans="1:9" s="33" customFormat="1" x14ac:dyDescent="0.2">
      <c r="C75" s="626">
        <v>24</v>
      </c>
      <c r="D75" s="389" t="s">
        <v>1627</v>
      </c>
      <c r="G75" s="1280" t="s">
        <v>1617</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1628</v>
      </c>
      <c r="E77" s="27"/>
      <c r="F77" s="1563"/>
      <c r="H77" s="157"/>
    </row>
    <row r="78" spans="1:9" s="33" customFormat="1" x14ac:dyDescent="0.2">
      <c r="A78" s="30"/>
      <c r="B78" s="1565"/>
      <c r="C78" s="626"/>
      <c r="D78" s="389" t="s">
        <v>1634</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27" t="s">
        <v>1616</v>
      </c>
      <c r="B81" s="2227"/>
      <c r="C81" s="2227"/>
      <c r="D81" s="2228"/>
      <c r="E81" s="1567" t="s">
        <v>1661</v>
      </c>
      <c r="F81" s="1567" t="s">
        <v>1662</v>
      </c>
      <c r="G81" s="1567" t="s">
        <v>1663</v>
      </c>
      <c r="H81" s="1567" t="s">
        <v>1664</v>
      </c>
      <c r="I81" s="1567" t="s">
        <v>1665</v>
      </c>
      <c r="J81" s="1568" t="s">
        <v>163</v>
      </c>
    </row>
    <row r="82" spans="1:10" s="33" customFormat="1" ht="13.5" customHeight="1" thickTop="1" x14ac:dyDescent="0.2">
      <c r="A82" s="1734" t="s">
        <v>1818</v>
      </c>
      <c r="B82" s="1735"/>
      <c r="C82" s="1736"/>
      <c r="D82" s="1737"/>
      <c r="E82" s="1681"/>
      <c r="F82" s="1681"/>
      <c r="G82" s="1681"/>
      <c r="H82" s="1681"/>
      <c r="I82" s="1681"/>
      <c r="J82" s="1678"/>
    </row>
    <row r="83" spans="1:10" s="33" customFormat="1" ht="13.5" customHeight="1" x14ac:dyDescent="0.2">
      <c r="A83" s="1717" t="s">
        <v>1843</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1618</v>
      </c>
      <c r="B85" s="1719"/>
      <c r="C85" s="1720"/>
      <c r="D85" s="1569"/>
      <c r="E85" s="1681"/>
      <c r="F85" s="1681"/>
      <c r="G85" s="1681"/>
      <c r="H85" s="1681"/>
      <c r="I85" s="1681"/>
      <c r="J85" s="1678"/>
    </row>
    <row r="86" spans="1:10" s="33" customFormat="1" ht="13.5" customHeight="1" x14ac:dyDescent="0.2">
      <c r="A86" s="1721" t="s">
        <v>1844</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0</v>
      </c>
    </row>
    <row r="89" spans="1:10" s="33" customFormat="1" x14ac:dyDescent="0.2">
      <c r="A89" s="30"/>
      <c r="B89" s="1565"/>
      <c r="C89" s="626"/>
      <c r="E89" s="1280"/>
      <c r="F89" s="1572"/>
      <c r="H89" s="333"/>
    </row>
    <row r="90" spans="1:10" s="33" customFormat="1" x14ac:dyDescent="0.2">
      <c r="A90" s="30"/>
      <c r="B90" s="389" t="s">
        <v>1666</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1630</v>
      </c>
      <c r="B92" s="1534"/>
      <c r="C92" s="1534"/>
      <c r="D92" s="1535"/>
      <c r="E92" s="1536"/>
      <c r="F92" s="1573"/>
      <c r="G92" s="1489"/>
      <c r="H92" s="1537"/>
      <c r="I92" s="1299"/>
    </row>
    <row r="93" spans="1:10" s="33" customFormat="1" x14ac:dyDescent="0.2">
      <c r="A93" s="1538" t="s">
        <v>1717</v>
      </c>
      <c r="B93" s="1539"/>
      <c r="C93" s="1540"/>
      <c r="D93" s="1541"/>
      <c r="E93" s="1489"/>
      <c r="F93" s="1489"/>
      <c r="G93" s="1489"/>
      <c r="H93" s="1489"/>
      <c r="I93" s="1489"/>
    </row>
    <row r="94" spans="1:10" s="33" customFormat="1" x14ac:dyDescent="0.2">
      <c r="A94" s="1538" t="s">
        <v>1781</v>
      </c>
      <c r="B94" s="1539"/>
      <c r="C94" s="1540"/>
      <c r="D94" s="1544"/>
      <c r="E94" s="1544"/>
      <c r="F94" s="1544"/>
      <c r="G94" s="1544"/>
      <c r="H94" s="1544"/>
      <c r="I94" s="1489"/>
    </row>
    <row r="95" spans="1:10" s="33" customFormat="1" x14ac:dyDescent="0.2">
      <c r="A95" s="1538" t="s">
        <v>1673</v>
      </c>
      <c r="B95" s="1539"/>
      <c r="C95" s="1540"/>
      <c r="D95" s="1544"/>
      <c r="E95" s="1544"/>
      <c r="F95" s="1544"/>
      <c r="G95" s="1544"/>
      <c r="H95" s="1544"/>
      <c r="I95" s="1489"/>
    </row>
    <row r="96" spans="1:10" s="33" customFormat="1" x14ac:dyDescent="0.2">
      <c r="A96" s="1539"/>
      <c r="B96" s="1321" t="s">
        <v>1747</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24"/>
      <c r="C100" s="2225"/>
      <c r="D100" s="2225"/>
      <c r="E100" s="2225"/>
      <c r="F100" s="2225"/>
      <c r="G100" s="2225"/>
      <c r="H100" s="2226"/>
      <c r="I100" s="1489"/>
    </row>
    <row r="101" spans="1:9" s="33" customFormat="1" ht="11.25" customHeight="1" x14ac:dyDescent="0.2">
      <c r="A101" s="1532"/>
      <c r="B101" s="2203"/>
      <c r="C101" s="2204"/>
      <c r="D101" s="2204"/>
      <c r="E101" s="2204"/>
      <c r="F101" s="2204"/>
      <c r="G101" s="2204"/>
      <c r="H101" s="2205"/>
      <c r="I101" s="1489"/>
    </row>
    <row r="102" spans="1:9" s="33" customFormat="1" ht="11.25" customHeight="1" x14ac:dyDescent="0.2">
      <c r="A102" s="1532"/>
      <c r="B102" s="2203"/>
      <c r="C102" s="2204"/>
      <c r="D102" s="2204"/>
      <c r="E102" s="2204"/>
      <c r="F102" s="2204"/>
      <c r="G102" s="2204"/>
      <c r="H102" s="2205"/>
      <c r="I102" s="1489"/>
    </row>
    <row r="103" spans="1:9" s="33" customFormat="1" x14ac:dyDescent="0.2">
      <c r="A103" s="1532"/>
      <c r="B103" s="2203"/>
      <c r="C103" s="2204"/>
      <c r="D103" s="2204"/>
      <c r="E103" s="2204"/>
      <c r="F103" s="2204"/>
      <c r="G103" s="2204"/>
      <c r="H103" s="2205"/>
      <c r="I103" s="1489"/>
    </row>
    <row r="104" spans="1:9" s="33" customFormat="1" ht="11.25" customHeight="1" x14ac:dyDescent="0.2">
      <c r="A104" s="1532"/>
      <c r="B104" s="2203"/>
      <c r="C104" s="2204"/>
      <c r="D104" s="2204"/>
      <c r="E104" s="2204"/>
      <c r="F104" s="2204"/>
      <c r="G104" s="2204"/>
      <c r="H104" s="2205"/>
      <c r="I104" s="1489"/>
    </row>
    <row r="105" spans="1:9" s="33" customFormat="1" ht="11.25" customHeight="1" x14ac:dyDescent="0.2">
      <c r="A105" s="1532"/>
      <c r="B105" s="2203"/>
      <c r="C105" s="2204"/>
      <c r="D105" s="2204"/>
      <c r="E105" s="2204"/>
      <c r="F105" s="2204"/>
      <c r="G105" s="2204"/>
      <c r="H105" s="2205"/>
      <c r="I105" s="1489"/>
    </row>
    <row r="106" spans="1:9" s="33" customFormat="1" ht="11.25" customHeight="1" x14ac:dyDescent="0.2">
      <c r="A106" s="1532"/>
      <c r="B106" s="2203"/>
      <c r="C106" s="2204"/>
      <c r="D106" s="2204"/>
      <c r="E106" s="2204"/>
      <c r="F106" s="2204"/>
      <c r="G106" s="2204"/>
      <c r="H106" s="2205"/>
      <c r="I106" s="1489"/>
    </row>
    <row r="107" spans="1:9" s="33" customFormat="1" ht="11.25" customHeight="1" x14ac:dyDescent="0.2">
      <c r="A107" s="1532"/>
      <c r="B107" s="2203"/>
      <c r="C107" s="2204"/>
      <c r="D107" s="2204"/>
      <c r="E107" s="2204"/>
      <c r="F107" s="2204"/>
      <c r="G107" s="2204"/>
      <c r="H107" s="2205"/>
      <c r="I107" s="1527"/>
    </row>
    <row r="108" spans="1:9" s="33" customFormat="1" ht="11.25" customHeight="1" x14ac:dyDescent="0.2">
      <c r="A108" s="1532"/>
      <c r="B108" s="2203"/>
      <c r="C108" s="2204"/>
      <c r="D108" s="2204"/>
      <c r="E108" s="2204"/>
      <c r="F108" s="2204"/>
      <c r="G108" s="2204"/>
      <c r="H108" s="2205"/>
      <c r="I108" s="1489"/>
    </row>
    <row r="109" spans="1:9" s="33" customFormat="1" ht="11.25" customHeight="1" x14ac:dyDescent="0.2">
      <c r="A109" s="1532"/>
      <c r="B109" s="2203"/>
      <c r="C109" s="2204"/>
      <c r="D109" s="2204"/>
      <c r="E109" s="2204"/>
      <c r="F109" s="2204"/>
      <c r="G109" s="2204"/>
      <c r="H109" s="2205"/>
      <c r="I109" s="1489"/>
    </row>
    <row r="110" spans="1:9" s="33" customFormat="1" ht="11.25" customHeight="1" x14ac:dyDescent="0.2">
      <c r="A110" s="1532"/>
      <c r="B110" s="2196"/>
      <c r="C110" s="2197"/>
      <c r="D110" s="2197"/>
      <c r="E110" s="2197"/>
      <c r="F110" s="2197"/>
      <c r="G110" s="2197"/>
      <c r="H110" s="2198"/>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199" t="s">
        <v>2065</v>
      </c>
      <c r="D112" s="2199"/>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00" t="s">
        <v>1629</v>
      </c>
      <c r="D115" s="2201"/>
      <c r="E115" s="2202"/>
      <c r="F115" s="2202"/>
      <c r="G115" s="2202"/>
      <c r="H115" s="2202"/>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9" t="s">
        <v>451</v>
      </c>
      <c r="B1" s="2229"/>
      <c r="C1" s="2229"/>
      <c r="D1" s="2229"/>
      <c r="E1" s="2229"/>
      <c r="F1" s="2229"/>
      <c r="G1" s="2229"/>
      <c r="H1" s="2229"/>
      <c r="I1" s="2229"/>
      <c r="J1" s="2229"/>
      <c r="K1" s="2229"/>
      <c r="L1" s="2229"/>
      <c r="M1" s="222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1909</v>
      </c>
      <c r="E7" s="93"/>
      <c r="F7" s="171" t="s">
        <v>311</v>
      </c>
      <c r="G7" s="93"/>
      <c r="H7" s="93"/>
      <c r="I7" s="93"/>
      <c r="J7" s="218"/>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c r="E10" s="100" t="s">
        <v>1185</v>
      </c>
      <c r="F10" s="471"/>
      <c r="G10" s="100" t="s">
        <v>1185</v>
      </c>
      <c r="H10" s="471"/>
      <c r="I10" s="100" t="s">
        <v>1186</v>
      </c>
      <c r="J10" s="472">
        <f>ROUND(D10+F10+H10,5)</f>
        <v>0</v>
      </c>
      <c r="K10" s="93"/>
      <c r="L10" s="471"/>
      <c r="M10" s="93"/>
    </row>
    <row r="11" spans="1:14" ht="15" customHeight="1" x14ac:dyDescent="0.2">
      <c r="B11" s="93"/>
      <c r="C11" s="93"/>
      <c r="D11" s="2239" t="str">
        <f>IF(SUM(J10)&lt;=0.0999999,"","Enter the Tax Rates by moving the decimal two places to the left.")</f>
        <v/>
      </c>
      <c r="E11" s="2240"/>
      <c r="F11" s="2240"/>
      <c r="G11" s="2240"/>
      <c r="H11" s="2240"/>
      <c r="I11" s="2240"/>
      <c r="J11" s="2240"/>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1123378</v>
      </c>
      <c r="E16" s="100"/>
      <c r="F16" s="82">
        <f>SUM('Acct Summary 7-8'!C17,'Acct Summary 7-8'!D17,'Acct Summary 7-8'!F17)</f>
        <v>1123378</v>
      </c>
      <c r="G16" s="100"/>
      <c r="H16" s="82">
        <f>SUM(D16-F16)</f>
        <v>0</v>
      </c>
      <c r="I16" s="93"/>
      <c r="J16" s="82">
        <f>SUM('Acct Summary 7-8'!C81,'Acct Summary 7-8'!D81,'Acct Summary 7-8'!F81,'Acct Summary 7-8'!I81)</f>
        <v>0</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0</v>
      </c>
      <c r="I31" s="332"/>
      <c r="J31" s="93"/>
      <c r="K31" s="93"/>
      <c r="L31" s="93"/>
      <c r="M31" s="93"/>
    </row>
    <row r="32" spans="1:13" ht="13.35" customHeight="1" x14ac:dyDescent="0.2">
      <c r="B32" s="2010" t="s">
        <v>2071</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0"/>
      <c r="C54" s="2231"/>
      <c r="D54" s="2231"/>
      <c r="E54" s="2231"/>
      <c r="F54" s="2231"/>
      <c r="G54" s="2231"/>
      <c r="H54" s="2231"/>
      <c r="I54" s="2231"/>
      <c r="J54" s="2231"/>
      <c r="K54" s="2231"/>
      <c r="L54" s="2232"/>
      <c r="M54" s="95"/>
    </row>
    <row r="55" spans="1:13" ht="12.75" customHeight="1" x14ac:dyDescent="0.2">
      <c r="B55" s="2233"/>
      <c r="C55" s="2234"/>
      <c r="D55" s="2234"/>
      <c r="E55" s="2234"/>
      <c r="F55" s="2234"/>
      <c r="G55" s="2234"/>
      <c r="H55" s="2234"/>
      <c r="I55" s="2234"/>
      <c r="J55" s="2234"/>
      <c r="K55" s="2234"/>
      <c r="L55" s="2235"/>
      <c r="M55" s="95"/>
    </row>
    <row r="56" spans="1:13" ht="12.75" customHeight="1" x14ac:dyDescent="0.2">
      <c r="B56" s="2233"/>
      <c r="C56" s="2234"/>
      <c r="D56" s="2234"/>
      <c r="E56" s="2234"/>
      <c r="F56" s="2234"/>
      <c r="G56" s="2234"/>
      <c r="H56" s="2234"/>
      <c r="I56" s="2234"/>
      <c r="J56" s="2234"/>
      <c r="K56" s="2234"/>
      <c r="L56" s="2235"/>
      <c r="M56" s="93"/>
    </row>
    <row r="57" spans="1:13" ht="12.75" customHeight="1" x14ac:dyDescent="0.2">
      <c r="B57" s="2233"/>
      <c r="C57" s="2234"/>
      <c r="D57" s="2234"/>
      <c r="E57" s="2234"/>
      <c r="F57" s="2234"/>
      <c r="G57" s="2234"/>
      <c r="H57" s="2234"/>
      <c r="I57" s="2234"/>
      <c r="J57" s="2234"/>
      <c r="K57" s="2234"/>
      <c r="L57" s="2235"/>
      <c r="M57" s="93"/>
    </row>
    <row r="58" spans="1:13" x14ac:dyDescent="0.2">
      <c r="B58" s="2236"/>
      <c r="C58" s="2237"/>
      <c r="D58" s="2237"/>
      <c r="E58" s="2237"/>
      <c r="F58" s="2237"/>
      <c r="G58" s="2237"/>
      <c r="H58" s="2237"/>
      <c r="I58" s="2237"/>
      <c r="J58" s="2237"/>
      <c r="K58" s="2237"/>
      <c r="L58" s="223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41"/>
      <c r="D61" s="224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4"/>
      <c r="B1" s="2245"/>
      <c r="C1" s="2245"/>
      <c r="D1" s="55"/>
      <c r="E1" s="55"/>
      <c r="F1" s="55"/>
      <c r="G1" s="55"/>
      <c r="H1" s="55"/>
      <c r="I1" s="55"/>
      <c r="J1" s="55"/>
      <c r="K1" s="55"/>
      <c r="L1" s="55"/>
      <c r="M1" s="55"/>
      <c r="N1" s="55"/>
      <c r="O1" s="2244"/>
      <c r="P1" s="2245"/>
      <c r="Q1" s="2245"/>
    </row>
    <row r="2" spans="1:18" ht="15" x14ac:dyDescent="0.2">
      <c r="A2" s="2248" t="s">
        <v>654</v>
      </c>
      <c r="B2" s="2248"/>
      <c r="C2" s="2248"/>
      <c r="D2" s="2248"/>
      <c r="E2" s="2248"/>
      <c r="F2" s="2248"/>
      <c r="G2" s="2248"/>
      <c r="H2" s="2248"/>
      <c r="I2" s="2248"/>
      <c r="J2" s="2248"/>
      <c r="K2" s="2248"/>
      <c r="L2" s="2248"/>
      <c r="M2" s="2248"/>
      <c r="N2" s="2248"/>
      <c r="O2" s="2248"/>
      <c r="P2" s="2248"/>
      <c r="Q2" s="2248"/>
      <c r="R2" s="2248"/>
    </row>
    <row r="3" spans="1:18" ht="12.75" x14ac:dyDescent="0.2">
      <c r="A3" s="2249" t="s">
        <v>1750</v>
      </c>
      <c r="B3" s="2249"/>
      <c r="C3" s="2249"/>
      <c r="D3" s="2249"/>
      <c r="E3" s="2249"/>
      <c r="F3" s="2249"/>
      <c r="G3" s="2249"/>
      <c r="H3" s="2249"/>
      <c r="I3" s="2249"/>
      <c r="J3" s="2249"/>
      <c r="K3" s="2249"/>
      <c r="L3" s="2249"/>
      <c r="M3" s="2249"/>
      <c r="N3" s="2249"/>
      <c r="O3" s="2249"/>
      <c r="P3" s="2249"/>
      <c r="Q3" s="2249"/>
      <c r="R3" s="2249"/>
    </row>
    <row r="4" spans="1:18" ht="12.75" x14ac:dyDescent="0.2">
      <c r="A4" s="2250" t="s">
        <v>1339</v>
      </c>
      <c r="B4" s="2250"/>
      <c r="C4" s="2250"/>
      <c r="D4" s="2250"/>
      <c r="E4" s="2250"/>
      <c r="F4" s="2250"/>
      <c r="G4" s="2250"/>
      <c r="H4" s="2250"/>
      <c r="I4" s="2250"/>
      <c r="J4" s="2250"/>
      <c r="K4" s="2250"/>
      <c r="L4" s="2250"/>
      <c r="M4" s="2250"/>
      <c r="N4" s="2250"/>
      <c r="O4" s="2250"/>
      <c r="P4" s="2250"/>
      <c r="Q4" s="2250"/>
      <c r="R4" s="225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Wilmette Comm Sp Ed Agreement</v>
      </c>
      <c r="E7" s="136"/>
      <c r="G7" s="137"/>
      <c r="H7" s="138"/>
      <c r="I7" s="138"/>
      <c r="J7" s="138"/>
      <c r="K7" s="138"/>
      <c r="L7"/>
      <c r="M7"/>
      <c r="N7"/>
      <c r="O7"/>
      <c r="P7"/>
    </row>
    <row r="8" spans="1:18" ht="12.75" x14ac:dyDescent="0.2">
      <c r="A8"/>
      <c r="B8"/>
      <c r="C8" s="134" t="s">
        <v>1340</v>
      </c>
      <c r="D8" s="139">
        <f>COVER!A13</f>
        <v>5016039061</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8"/>
      <c r="C12" s="154" t="s">
        <v>1671</v>
      </c>
      <c r="D12" s="154"/>
      <c r="E12" s="154"/>
      <c r="F12" s="154" t="s">
        <v>1293</v>
      </c>
      <c r="G12" s="1159"/>
      <c r="H12" s="1160">
        <f>SUM('Acct Summary 7-8'!C81+'Acct Summary 7-8'!D81+'Acct Summary 7-8'!F81+'Acct Summary 7-8'!I81+IF('Acct Summary 7-8'!G81&lt;0,'Acct Summary 7-8'!G81,"0")+IF('Acct Summary 7-8'!J81&lt;0,'Acct Summary 7-8'!J81,"0"))</f>
        <v>0</v>
      </c>
      <c r="I12" s="1161"/>
      <c r="J12" s="1161"/>
      <c r="K12" s="1162">
        <f>TRUNC((H12/H13*100000),5)/100000</f>
        <v>0</v>
      </c>
      <c r="L12" s="1163"/>
      <c r="M12" s="102" t="s">
        <v>1363</v>
      </c>
      <c r="N12" s="102"/>
      <c r="O12" s="1164">
        <v>0.35</v>
      </c>
      <c r="P12" s="154"/>
      <c r="Q12" s="154"/>
    </row>
    <row r="13" spans="1:18" s="156" customFormat="1" ht="11.25" x14ac:dyDescent="0.2">
      <c r="A13" s="154"/>
      <c r="B13" s="1158"/>
      <c r="C13" s="2246" t="s">
        <v>1621</v>
      </c>
      <c r="D13" s="2247"/>
      <c r="E13" s="154"/>
      <c r="F13" s="326" t="s">
        <v>929</v>
      </c>
      <c r="G13" s="1159"/>
      <c r="H13" s="1160">
        <f>SUM('Acct Summary 7-8'!C8+'Acct Summary 7-8'!D8+'Acct Summary 7-8'!F8+'Acct Summary 7-8'!I8)+H14</f>
        <v>1123378</v>
      </c>
      <c r="I13" s="1161"/>
      <c r="J13" s="1161"/>
      <c r="K13" s="1014"/>
      <c r="L13" s="154"/>
      <c r="M13" s="102" t="s">
        <v>1364</v>
      </c>
      <c r="N13" s="102"/>
      <c r="O13" s="1165">
        <f>(O11*O12)</f>
        <v>0.7</v>
      </c>
      <c r="P13" s="154"/>
      <c r="Q13" s="154"/>
      <c r="R13" s="1166"/>
    </row>
    <row r="14" spans="1:18" s="156" customFormat="1" ht="11.25" x14ac:dyDescent="0.2">
      <c r="A14" s="154"/>
      <c r="B14" s="1158"/>
      <c r="C14" s="1006" t="s">
        <v>1719</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1123378</v>
      </c>
      <c r="I17" s="1161"/>
      <c r="J17" s="1167"/>
      <c r="K17" s="1162">
        <f>TRUNC((H17/H18*100000),5)/100000</f>
        <v>1</v>
      </c>
      <c r="L17" s="1163"/>
      <c r="M17" s="1123" t="s">
        <v>1391</v>
      </c>
      <c r="O17" s="1168" t="str">
        <f>IF(AND(O16="2", J20 &gt; 2),"1",IF(AND(O16 = "1", J20 &gt; 2),"2",IF(AND(O16="1", J20 &gt;1),"1","0")))</f>
        <v>0</v>
      </c>
      <c r="P17" s="154"/>
    </row>
    <row r="18" spans="1:18" s="156" customFormat="1" ht="11.25" x14ac:dyDescent="0.2">
      <c r="A18" s="154"/>
      <c r="B18" s="1158"/>
      <c r="C18" s="2246" t="s">
        <v>1613</v>
      </c>
      <c r="D18" s="2247"/>
      <c r="E18" s="154"/>
      <c r="F18" s="1146" t="s">
        <v>930</v>
      </c>
      <c r="G18" s="1159"/>
      <c r="H18" s="1160">
        <f>SUM('Acct Summary 7-8'!C8+'Acct Summary 7-8'!D8+'Acct Summary 7-8'!F8+'Acct Summary 7-8'!I8)+H19</f>
        <v>1123378</v>
      </c>
      <c r="I18" s="1161"/>
      <c r="J18" s="1161"/>
      <c r="K18" s="1014"/>
      <c r="L18" s="154"/>
      <c r="M18" s="102" t="s">
        <v>1363</v>
      </c>
      <c r="N18" s="102"/>
      <c r="O18" s="1014">
        <v>0.35</v>
      </c>
      <c r="P18" s="154"/>
    </row>
    <row r="19" spans="1:18" s="156" customFormat="1" ht="11.25" x14ac:dyDescent="0.2">
      <c r="A19" s="154"/>
      <c r="B19" s="1158"/>
      <c r="C19" s="1006" t="s">
        <v>1719</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f>IF(K24&gt;=180,"4",IF(K24&gt;=90,"3",IF(K24&gt;=30,"2",1)))</f>
        <v>1</v>
      </c>
      <c r="P23" s="32"/>
      <c r="R23" s="6"/>
    </row>
    <row r="24" spans="1:18" s="156" customFormat="1" ht="11.25" x14ac:dyDescent="0.2">
      <c r="A24" s="154"/>
      <c r="B24" s="1158"/>
      <c r="C24" s="2243" t="s">
        <v>1749</v>
      </c>
      <c r="D24" s="2243"/>
      <c r="E24" s="154"/>
      <c r="F24" s="154" t="s">
        <v>523</v>
      </c>
      <c r="G24" s="1159"/>
      <c r="H24" s="1160">
        <f>SUM('Assets-Liab 5-6'!C4+'Assets-Liab 5-6'!D4+'Assets-Liab 5-6'!F4+'Assets-Liab 5-6'!I4+'Assets-Liab 5-6'!C5+'Assets-Liab 5-6'!D5+'Assets-Liab 5-6'!F5+'Assets-Liab 5-6'!I5)</f>
        <v>0</v>
      </c>
      <c r="I24" s="683"/>
      <c r="J24" s="683"/>
      <c r="K24" s="1171">
        <f>TRUNC(((H24/H25*100000)/100000),2)</f>
        <v>0</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3120.4944399999999</v>
      </c>
      <c r="I25" s="1173"/>
      <c r="J25" s="1173"/>
      <c r="K25" s="1014"/>
      <c r="L25" s="154"/>
      <c r="M25" s="102" t="s">
        <v>1364</v>
      </c>
      <c r="N25" s="102"/>
      <c r="O25" s="1165">
        <f>O23*O24</f>
        <v>0.1</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e">
        <f>IF(K28&gt;=75,"4",IF(K28&gt;=50,"3",IF(K28&gt;=25,"2",1)))</f>
        <v>#DIV/0!</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t="e">
        <f>TRUNC(100-((((H28/H29*100))*100)/100),2)</f>
        <v>#DIV/0!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0</v>
      </c>
      <c r="I29" s="1175"/>
      <c r="J29" s="1175"/>
      <c r="K29" s="1014"/>
      <c r="L29" s="154"/>
      <c r="M29" s="102" t="s">
        <v>1364</v>
      </c>
      <c r="N29" s="102"/>
      <c r="O29" s="1165" t="e">
        <f>O27*O28</f>
        <v>#DIV/0!</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e">
        <f>IF(K32&gt;=75,"4",IF(K32&gt;=50,"3",IF(K32&gt;=25,"2",1)))</f>
        <v>#DIV/0!</v>
      </c>
      <c r="P31" s="32"/>
    </row>
    <row r="32" spans="1:18" s="156" customFormat="1" ht="11.25" x14ac:dyDescent="0.2">
      <c r="A32" s="154"/>
      <c r="B32" s="1158"/>
      <c r="C32" s="154" t="s">
        <v>1012</v>
      </c>
      <c r="D32" s="154"/>
      <c r="E32" s="154"/>
      <c r="F32" s="154"/>
      <c r="G32" s="1159"/>
      <c r="H32" s="1160">
        <f>'FP Info 3'!H37</f>
        <v>0</v>
      </c>
      <c r="I32" s="1169"/>
      <c r="J32" s="1169"/>
      <c r="K32" s="1171" t="e">
        <f>TRUNC(100-((((H32/H33*100))*100)/100),2)</f>
        <v>#DIV/0!</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0</v>
      </c>
      <c r="I33" s="1169"/>
      <c r="J33" s="1169"/>
      <c r="K33" s="1160"/>
      <c r="L33" s="154"/>
      <c r="M33" s="1182" t="s">
        <v>1364</v>
      </c>
      <c r="N33" s="1182"/>
      <c r="O33" s="1181" t="e">
        <f>(O31*O32)</f>
        <v>#DIV/0!</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1974</v>
      </c>
      <c r="I40" s="156"/>
      <c r="J40" s="156"/>
      <c r="K40" s="1014"/>
      <c r="L40" s="156"/>
      <c r="M40" s="156"/>
      <c r="N40" s="156"/>
      <c r="O40" s="154"/>
      <c r="P40" s="32"/>
      <c r="Q40" s="32"/>
    </row>
    <row r="41" spans="1:17" x14ac:dyDescent="0.2">
      <c r="G41" s="1016"/>
      <c r="H41" s="154" t="s">
        <v>1975</v>
      </c>
      <c r="M41" s="32"/>
      <c r="O41" s="32"/>
      <c r="P41" s="32"/>
      <c r="Q41" s="32"/>
    </row>
    <row r="42" spans="1:17" x14ac:dyDescent="0.2">
      <c r="A42" s="34" t="s">
        <v>1976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x14ac:dyDescent="0.2"/>
  <sheetData>
    <row r="1" spans="1:2" x14ac:dyDescent="0.2">
      <c r="A1" t="s">
        <v>2132</v>
      </c>
      <c r="B1" t="s">
        <v>2135</v>
      </c>
    </row>
    <row r="2" spans="1:2" x14ac:dyDescent="0.2">
      <c r="A2">
        <v>1</v>
      </c>
      <c r="B2">
        <v>1</v>
      </c>
    </row>
    <row r="3" spans="1:2" x14ac:dyDescent="0.2">
      <c r="A3" t="s">
        <v>2133</v>
      </c>
      <c r="B3" t="s">
        <v>2136</v>
      </c>
    </row>
    <row r="4" spans="1:2" x14ac:dyDescent="0.2">
      <c r="A4">
        <v>0</v>
      </c>
      <c r="B4">
        <v>0</v>
      </c>
    </row>
    <row r="5" spans="1:2" x14ac:dyDescent="0.2">
      <c r="A5" t="s">
        <v>2134</v>
      </c>
      <c r="B5" t="s">
        <v>2137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A18" sqref="A18"/>
      <selection pane="topRight" activeCell="C8" sqref="C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1"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c r="D4" s="411"/>
      <c r="E4" s="411"/>
      <c r="F4" s="411"/>
      <c r="G4" s="411"/>
      <c r="H4" s="411"/>
      <c r="I4" s="411"/>
      <c r="J4" s="435"/>
      <c r="K4" s="411"/>
      <c r="L4" s="411"/>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v>72959</v>
      </c>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72959</v>
      </c>
      <c r="D13" s="688">
        <f t="shared" ref="D13:L13" si="0">SUM(D4:D12)</f>
        <v>0</v>
      </c>
      <c r="E13" s="688">
        <f t="shared" si="0"/>
        <v>0</v>
      </c>
      <c r="F13" s="688">
        <f t="shared" si="0"/>
        <v>0</v>
      </c>
      <c r="G13" s="688">
        <f t="shared" si="0"/>
        <v>0</v>
      </c>
      <c r="H13" s="688">
        <f t="shared" si="0"/>
        <v>0</v>
      </c>
      <c r="I13" s="688">
        <f t="shared" si="0"/>
        <v>0</v>
      </c>
      <c r="J13" s="688">
        <f t="shared" si="0"/>
        <v>0</v>
      </c>
      <c r="K13" s="688">
        <f t="shared" si="0"/>
        <v>0</v>
      </c>
      <c r="L13" s="688">
        <f t="shared" si="0"/>
        <v>0</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1732</v>
      </c>
      <c r="B15" s="541">
        <v>210</v>
      </c>
      <c r="C15" s="506"/>
      <c r="D15" s="506"/>
      <c r="E15" s="506"/>
      <c r="F15" s="506"/>
      <c r="G15" s="506"/>
      <c r="H15" s="506"/>
      <c r="I15" s="506"/>
      <c r="J15" s="506"/>
      <c r="K15" s="506"/>
      <c r="L15" s="506"/>
      <c r="M15" s="434"/>
      <c r="N15" s="718"/>
    </row>
    <row r="16" spans="1:14" s="703" customFormat="1" ht="12.75" customHeight="1" x14ac:dyDescent="0.2">
      <c r="A16" s="717" t="s">
        <v>1733</v>
      </c>
      <c r="B16" s="541">
        <v>220</v>
      </c>
      <c r="C16" s="506"/>
      <c r="D16" s="506"/>
      <c r="E16" s="506"/>
      <c r="F16" s="506"/>
      <c r="G16" s="506"/>
      <c r="H16" s="506"/>
      <c r="I16" s="506"/>
      <c r="J16" s="506"/>
      <c r="K16" s="506"/>
      <c r="L16" s="506"/>
      <c r="M16" s="435"/>
      <c r="N16" s="718"/>
    </row>
    <row r="17" spans="1:14" s="703" customFormat="1" ht="12.75" customHeight="1" x14ac:dyDescent="0.2">
      <c r="A17" s="717" t="s">
        <v>1734</v>
      </c>
      <c r="B17" s="541">
        <v>230</v>
      </c>
      <c r="C17" s="506"/>
      <c r="D17" s="506"/>
      <c r="E17" s="506"/>
      <c r="F17" s="506"/>
      <c r="G17" s="506"/>
      <c r="H17" s="506"/>
      <c r="I17" s="506"/>
      <c r="J17" s="506"/>
      <c r="K17" s="506"/>
      <c r="L17" s="506"/>
      <c r="M17" s="435"/>
      <c r="N17" s="718"/>
    </row>
    <row r="18" spans="1:14" s="703" customFormat="1" ht="12.75" customHeight="1" x14ac:dyDescent="0.2">
      <c r="A18" s="717" t="s">
        <v>1735</v>
      </c>
      <c r="B18" s="541">
        <v>240</v>
      </c>
      <c r="C18" s="506"/>
      <c r="D18" s="506"/>
      <c r="E18" s="506"/>
      <c r="F18" s="506"/>
      <c r="G18" s="506"/>
      <c r="H18" s="506"/>
      <c r="I18" s="506"/>
      <c r="J18" s="506"/>
      <c r="K18" s="506"/>
      <c r="L18" s="506"/>
      <c r="M18" s="435"/>
      <c r="N18" s="718"/>
    </row>
    <row r="19" spans="1:14" s="703" customFormat="1" ht="12.75" customHeight="1" x14ac:dyDescent="0.2">
      <c r="A19" s="717" t="s">
        <v>1736</v>
      </c>
      <c r="B19" s="541">
        <v>250</v>
      </c>
      <c r="C19" s="506"/>
      <c r="D19" s="506"/>
      <c r="E19" s="506"/>
      <c r="F19" s="506"/>
      <c r="G19" s="506"/>
      <c r="H19" s="506"/>
      <c r="I19" s="506"/>
      <c r="J19" s="506"/>
      <c r="K19" s="506"/>
      <c r="L19" s="506"/>
      <c r="M19" s="435"/>
      <c r="N19" s="718"/>
    </row>
    <row r="20" spans="1:14" s="703" customFormat="1" ht="12.75" customHeight="1" x14ac:dyDescent="0.2">
      <c r="A20" s="717" t="s">
        <v>1737</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1738</v>
      </c>
      <c r="B21" s="541">
        <v>340</v>
      </c>
      <c r="C21" s="506"/>
      <c r="D21" s="506"/>
      <c r="E21" s="506"/>
      <c r="F21" s="506"/>
      <c r="G21" s="506"/>
      <c r="H21" s="506"/>
      <c r="I21" s="506"/>
      <c r="J21" s="506"/>
      <c r="K21" s="506"/>
      <c r="L21" s="506"/>
      <c r="M21" s="719"/>
      <c r="N21" s="435">
        <f>E39+E38</f>
        <v>0</v>
      </c>
    </row>
    <row r="22" spans="1:14" s="703" customFormat="1" ht="12.75" customHeight="1" x14ac:dyDescent="0.2">
      <c r="A22" s="717" t="s">
        <v>1739</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747</v>
      </c>
      <c r="B23" s="723"/>
      <c r="C23" s="432"/>
      <c r="D23" s="432"/>
      <c r="E23" s="432"/>
      <c r="F23" s="432"/>
      <c r="G23" s="432"/>
      <c r="H23" s="432"/>
      <c r="I23" s="432"/>
      <c r="J23" s="432"/>
      <c r="K23" s="432"/>
      <c r="L23" s="432"/>
      <c r="M23" s="692">
        <f>SUM(M15:M22)</f>
        <v>0</v>
      </c>
      <c r="N23" s="692">
        <f>SUM(N21:N22)</f>
        <v>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v>72959</v>
      </c>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c r="M33" s="432"/>
      <c r="N33" s="481"/>
    </row>
    <row r="34" spans="1:14" ht="13.5" customHeight="1" thickBot="1" x14ac:dyDescent="0.25">
      <c r="A34" s="1075" t="s">
        <v>758</v>
      </c>
      <c r="B34" s="724"/>
      <c r="C34" s="1098">
        <f>SUM(C25:C33)</f>
        <v>72959</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757</v>
      </c>
      <c r="B37" s="723"/>
      <c r="C37" s="506"/>
      <c r="D37" s="506"/>
      <c r="E37" s="506"/>
      <c r="F37" s="506"/>
      <c r="G37" s="506"/>
      <c r="H37" s="506"/>
      <c r="I37" s="506"/>
      <c r="J37" s="506"/>
      <c r="K37" s="506"/>
      <c r="L37" s="513"/>
      <c r="M37" s="432"/>
      <c r="N37" s="692">
        <f>SUM(N36:N36)</f>
        <v>0</v>
      </c>
    </row>
    <row r="38" spans="1:14" customFormat="1" ht="13.5" customHeight="1" thickTop="1" x14ac:dyDescent="0.2">
      <c r="A38" s="627" t="s">
        <v>495</v>
      </c>
      <c r="B38" s="541">
        <v>714</v>
      </c>
      <c r="C38" s="726"/>
      <c r="D38" s="726"/>
      <c r="E38" s="726"/>
      <c r="F38" s="726"/>
      <c r="G38" s="726"/>
      <c r="H38" s="726"/>
      <c r="I38" s="726"/>
      <c r="J38" s="725"/>
      <c r="K38" s="726"/>
      <c r="L38" s="1099"/>
      <c r="M38" s="693"/>
      <c r="N38" s="693"/>
    </row>
    <row r="39" spans="1:14" customFormat="1" ht="13.5" customHeight="1" x14ac:dyDescent="0.2">
      <c r="A39" s="627" t="s">
        <v>404</v>
      </c>
      <c r="B39" s="541">
        <v>730</v>
      </c>
      <c r="C39" s="726">
        <v>0</v>
      </c>
      <c r="D39" s="726">
        <v>0</v>
      </c>
      <c r="E39" s="726">
        <v>0</v>
      </c>
      <c r="F39" s="726">
        <v>0</v>
      </c>
      <c r="G39" s="726">
        <v>0</v>
      </c>
      <c r="H39" s="726">
        <v>0</v>
      </c>
      <c r="I39" s="726">
        <v>0</v>
      </c>
      <c r="J39" s="725">
        <v>0</v>
      </c>
      <c r="K39" s="726">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c r="N40" s="693"/>
    </row>
    <row r="41" spans="1:14" ht="13.5" customHeight="1" thickBot="1" x14ac:dyDescent="0.25">
      <c r="A41" s="463" t="s">
        <v>759</v>
      </c>
      <c r="B41" s="454"/>
      <c r="C41" s="484">
        <f>(SUM(C34,C37,C38,C39))</f>
        <v>72959</v>
      </c>
      <c r="D41" s="484">
        <f t="shared" ref="D41:L41" si="2">SUM(D34,D37,D38:D39)</f>
        <v>0</v>
      </c>
      <c r="E41" s="484">
        <f t="shared" si="2"/>
        <v>0</v>
      </c>
      <c r="F41" s="484">
        <f t="shared" si="2"/>
        <v>0</v>
      </c>
      <c r="G41" s="484">
        <f t="shared" si="2"/>
        <v>0</v>
      </c>
      <c r="H41" s="484">
        <f t="shared" si="2"/>
        <v>0</v>
      </c>
      <c r="I41" s="484">
        <f t="shared" si="2"/>
        <v>0</v>
      </c>
      <c r="J41" s="484">
        <f t="shared" si="2"/>
        <v>0</v>
      </c>
      <c r="K41" s="484">
        <f t="shared" si="2"/>
        <v>0</v>
      </c>
      <c r="L41" s="484">
        <f t="shared" si="2"/>
        <v>0</v>
      </c>
      <c r="M41" s="484">
        <f>SUM(M40)</f>
        <v>0</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A18" sqref="A18"/>
      <selection pane="topRight" activeCell="A18" sqref="A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5" t="s">
        <v>1970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5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1966</v>
      </c>
      <c r="B4" s="292">
        <v>1000</v>
      </c>
      <c r="C4" s="694">
        <f>'Revenues 9-14'!C109</f>
        <v>175624</v>
      </c>
      <c r="D4" s="694">
        <f>'Revenues 9-14'!D109</f>
        <v>0</v>
      </c>
      <c r="E4" s="694">
        <f>'Revenues 9-14'!E109</f>
        <v>0</v>
      </c>
      <c r="F4" s="694">
        <f>'Revenues 9-14'!F109</f>
        <v>0</v>
      </c>
      <c r="G4" s="694">
        <f>'Revenues 9-14'!G109</f>
        <v>0</v>
      </c>
      <c r="H4" s="694">
        <f>'Revenues 9-14'!H109</f>
        <v>0</v>
      </c>
      <c r="I4" s="694">
        <f>'Revenues 9-14'!I109</f>
        <v>0</v>
      </c>
      <c r="J4" s="694">
        <f>'Revenues 9-14'!J109</f>
        <v>0</v>
      </c>
      <c r="K4" s="694">
        <f>'Revenues 9-14'!K109</f>
        <v>0</v>
      </c>
      <c r="L4" s="39"/>
    </row>
    <row r="5" spans="1:13" ht="22.5" x14ac:dyDescent="0.2">
      <c r="A5" s="732" t="s">
        <v>1967</v>
      </c>
      <c r="B5" s="294">
        <v>2000</v>
      </c>
      <c r="C5" s="695">
        <f>'Revenues 9-14'!C114</f>
        <v>944699</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1968</v>
      </c>
      <c r="B6" s="293">
        <v>3000</v>
      </c>
      <c r="C6" s="695">
        <f>'Revenues 9-14'!C173</f>
        <v>0</v>
      </c>
      <c r="D6" s="695">
        <f>'Revenues 9-14'!D173</f>
        <v>0</v>
      </c>
      <c r="E6" s="695">
        <f>'Revenues 9-14'!E173</f>
        <v>0</v>
      </c>
      <c r="F6" s="695">
        <f>'Revenues 9-14'!F173</f>
        <v>0</v>
      </c>
      <c r="G6" s="695">
        <f>'Revenues 9-14'!G173</f>
        <v>0</v>
      </c>
      <c r="H6" s="695">
        <f>'Revenues 9-14'!H173</f>
        <v>0</v>
      </c>
      <c r="I6" s="695">
        <f>'Revenues 9-14'!I173</f>
        <v>0</v>
      </c>
      <c r="J6" s="695">
        <f>'Revenues 9-14'!J173</f>
        <v>0</v>
      </c>
      <c r="K6" s="695">
        <f>'Revenues 9-14'!K173</f>
        <v>0</v>
      </c>
      <c r="L6" s="39"/>
      <c r="M6" s="222"/>
    </row>
    <row r="7" spans="1:13" x14ac:dyDescent="0.2">
      <c r="A7" s="733" t="s">
        <v>1969</v>
      </c>
      <c r="B7" s="293">
        <v>4000</v>
      </c>
      <c r="C7" s="695">
        <f>'Revenues 9-14'!C274</f>
        <v>3055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1123378</v>
      </c>
      <c r="D8" s="484">
        <f t="shared" ref="D8:K8" si="0">SUM(D4:D7)</f>
        <v>0</v>
      </c>
      <c r="E8" s="484">
        <f t="shared" si="0"/>
        <v>0</v>
      </c>
      <c r="F8" s="484">
        <f t="shared" si="0"/>
        <v>0</v>
      </c>
      <c r="G8" s="484">
        <f t="shared" si="0"/>
        <v>0</v>
      </c>
      <c r="H8" s="484">
        <f t="shared" si="0"/>
        <v>0</v>
      </c>
      <c r="I8" s="484">
        <f t="shared" si="0"/>
        <v>0</v>
      </c>
      <c r="J8" s="484">
        <f t="shared" si="0"/>
        <v>0</v>
      </c>
      <c r="K8" s="484">
        <f t="shared" si="0"/>
        <v>0</v>
      </c>
      <c r="L8" s="39"/>
    </row>
    <row r="9" spans="1:13" ht="15" thickTop="1" x14ac:dyDescent="0.2">
      <c r="A9" s="1018" t="s">
        <v>347</v>
      </c>
      <c r="B9" s="455">
        <v>3998</v>
      </c>
      <c r="C9" s="417">
        <v>0</v>
      </c>
      <c r="D9" s="488"/>
      <c r="E9" s="417"/>
      <c r="F9" s="417"/>
      <c r="G9" s="699"/>
      <c r="H9" s="417"/>
      <c r="I9" s="493" t="s">
        <v>1389</v>
      </c>
      <c r="J9" s="434"/>
      <c r="K9" s="417"/>
      <c r="L9" s="39"/>
    </row>
    <row r="10" spans="1:13" s="48" customFormat="1" ht="13.5" thickBot="1" x14ac:dyDescent="0.25">
      <c r="A10" s="463" t="s">
        <v>1393</v>
      </c>
      <c r="B10" s="456"/>
      <c r="C10" s="484">
        <f>SUM(C8:C9)</f>
        <v>1123378</v>
      </c>
      <c r="D10" s="484">
        <f t="shared" ref="D10:K10" si="1">SUM(D8:D9)</f>
        <v>0</v>
      </c>
      <c r="E10" s="484">
        <f t="shared" si="1"/>
        <v>0</v>
      </c>
      <c r="F10" s="484">
        <f t="shared" si="1"/>
        <v>0</v>
      </c>
      <c r="G10" s="484">
        <f t="shared" si="1"/>
        <v>0</v>
      </c>
      <c r="H10" s="484">
        <f t="shared" si="1"/>
        <v>0</v>
      </c>
      <c r="I10" s="484">
        <f t="shared" si="1"/>
        <v>0</v>
      </c>
      <c r="J10" s="484">
        <f t="shared" si="1"/>
        <v>0</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3055</v>
      </c>
      <c r="D12" s="497" t="s">
        <v>1389</v>
      </c>
      <c r="E12" s="432" t="s">
        <v>1389</v>
      </c>
      <c r="F12" s="432" t="s">
        <v>1389</v>
      </c>
      <c r="G12" s="694">
        <f>'Expenditures 15-22'!K223</f>
        <v>0</v>
      </c>
      <c r="H12" s="430"/>
      <c r="I12" s="432" t="s">
        <v>1389</v>
      </c>
      <c r="J12" s="432" t="s">
        <v>1389</v>
      </c>
      <c r="K12" s="430" t="s">
        <v>1389</v>
      </c>
      <c r="L12" s="39"/>
    </row>
    <row r="13" spans="1:13" x14ac:dyDescent="0.2">
      <c r="A13" s="733" t="s">
        <v>535</v>
      </c>
      <c r="B13" s="293">
        <v>2000</v>
      </c>
      <c r="C13" s="695">
        <f>'Expenditures 15-22'!K74</f>
        <v>175624</v>
      </c>
      <c r="D13" s="695">
        <f>'Expenditures 15-22'!K129</f>
        <v>0</v>
      </c>
      <c r="E13" s="481" t="s">
        <v>1389</v>
      </c>
      <c r="F13" s="695">
        <f>'Expenditures 15-22'!K178</f>
        <v>0</v>
      </c>
      <c r="G13" s="695">
        <f>'Expenditures 15-22'!K273</f>
        <v>0</v>
      </c>
      <c r="H13" s="695">
        <f>'Expenditures 15-22'!K296</f>
        <v>0</v>
      </c>
      <c r="I13" s="432" t="s">
        <v>1389</v>
      </c>
      <c r="J13" s="748">
        <f>'Expenditures 15-22'!K323</f>
        <v>0</v>
      </c>
      <c r="K13" s="700">
        <f>'Expenditures 15-22'!K341</f>
        <v>0</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944699</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1123378</v>
      </c>
      <c r="D17" s="484">
        <f t="shared" si="2"/>
        <v>0</v>
      </c>
      <c r="E17" s="484">
        <f t="shared" si="2"/>
        <v>0</v>
      </c>
      <c r="F17" s="484">
        <f t="shared" si="2"/>
        <v>0</v>
      </c>
      <c r="G17" s="484">
        <f t="shared" si="2"/>
        <v>0</v>
      </c>
      <c r="H17" s="484">
        <f t="shared" si="2"/>
        <v>0</v>
      </c>
      <c r="I17" s="432"/>
      <c r="J17" s="484">
        <f>SUM(J12:J16)</f>
        <v>0</v>
      </c>
      <c r="K17" s="484">
        <f>SUM(K12:K16)</f>
        <v>0</v>
      </c>
      <c r="L17" s="39"/>
    </row>
    <row r="18" spans="1:12" ht="15" customHeight="1" thickTop="1" x14ac:dyDescent="0.2">
      <c r="A18" s="1019" t="s">
        <v>1321</v>
      </c>
      <c r="B18" s="258">
        <v>4180</v>
      </c>
      <c r="C18" s="694">
        <f t="shared" ref="C18:H18" si="3">C9</f>
        <v>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1123378</v>
      </c>
      <c r="D19" s="484">
        <f t="shared" si="4"/>
        <v>0</v>
      </c>
      <c r="E19" s="484">
        <f t="shared" si="4"/>
        <v>0</v>
      </c>
      <c r="F19" s="484">
        <f t="shared" si="4"/>
        <v>0</v>
      </c>
      <c r="G19" s="484">
        <f t="shared" si="4"/>
        <v>0</v>
      </c>
      <c r="H19" s="484">
        <f t="shared" si="4"/>
        <v>0</v>
      </c>
      <c r="I19" s="432"/>
      <c r="J19" s="484">
        <f>SUM(J17:J18)</f>
        <v>0</v>
      </c>
      <c r="K19" s="484">
        <f>SUM(K17:K18)</f>
        <v>0</v>
      </c>
      <c r="L19" s="39"/>
    </row>
    <row r="20" spans="1:12" ht="27" thickTop="1" thickBot="1" x14ac:dyDescent="0.25">
      <c r="A20" s="457" t="s">
        <v>1322</v>
      </c>
      <c r="B20" s="458"/>
      <c r="C20" s="1017">
        <f>C8-C17</f>
        <v>0</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1723</v>
      </c>
      <c r="B24" s="706">
        <v>7110</v>
      </c>
      <c r="C24" s="435"/>
      <c r="D24" s="506"/>
      <c r="E24" s="506"/>
      <c r="F24" s="506"/>
      <c r="G24" s="506"/>
      <c r="H24" s="506"/>
      <c r="I24" s="506"/>
      <c r="J24" s="506"/>
      <c r="K24" s="506"/>
      <c r="L24" s="503"/>
    </row>
    <row r="25" spans="1:12" s="703" customFormat="1" ht="13.5" customHeight="1" x14ac:dyDescent="0.2">
      <c r="A25" s="1021" t="s">
        <v>1724</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1720</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1670</v>
      </c>
      <c r="B30" s="705">
        <v>7160</v>
      </c>
      <c r="C30" s="506"/>
      <c r="D30" s="435"/>
      <c r="E30" s="506"/>
      <c r="F30" s="506"/>
      <c r="G30" s="506"/>
      <c r="H30" s="506"/>
      <c r="I30" s="506"/>
      <c r="J30" s="506"/>
      <c r="K30" s="506"/>
      <c r="L30" s="503"/>
    </row>
    <row r="31" spans="1:12" s="703" customFormat="1" ht="24" customHeight="1" x14ac:dyDescent="0.2">
      <c r="A31" s="1021" t="s">
        <v>1721</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1722</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1725</v>
      </c>
      <c r="B47" s="541">
        <v>8110</v>
      </c>
      <c r="C47" s="506"/>
      <c r="D47" s="506"/>
      <c r="E47" s="506"/>
      <c r="F47" s="506"/>
      <c r="G47" s="506"/>
      <c r="H47" s="506"/>
      <c r="I47" s="748">
        <f>SUM(C24,C25:H25,J25:K25)</f>
        <v>0</v>
      </c>
      <c r="J47" s="506"/>
      <c r="K47" s="506"/>
      <c r="L47" s="712"/>
    </row>
    <row r="48" spans="1:12" s="703" customFormat="1" ht="14.25" x14ac:dyDescent="0.2">
      <c r="A48" s="1023" t="s">
        <v>1726</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1720</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1727</v>
      </c>
      <c r="B52" s="541">
        <v>8160</v>
      </c>
      <c r="C52" s="506"/>
      <c r="D52" s="506"/>
      <c r="E52" s="506"/>
      <c r="F52" s="506"/>
      <c r="G52" s="506"/>
      <c r="H52" s="506"/>
      <c r="I52" s="506"/>
      <c r="J52" s="506"/>
      <c r="K52" s="748">
        <f>D30</f>
        <v>0</v>
      </c>
      <c r="L52" s="503"/>
    </row>
    <row r="53" spans="1:12" s="703" customFormat="1" ht="25.5" x14ac:dyDescent="0.2">
      <c r="A53" s="1023" t="s">
        <v>1728</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53" t="s">
        <v>699</v>
      </c>
      <c r="B78" s="2254"/>
      <c r="C78" s="442">
        <f t="shared" ref="C78:K78" si="9">C20+C77</f>
        <v>0</v>
      </c>
      <c r="D78" s="442">
        <f t="shared" si="9"/>
        <v>0</v>
      </c>
      <c r="E78" s="442">
        <f t="shared" si="9"/>
        <v>0</v>
      </c>
      <c r="F78" s="442">
        <f t="shared" si="9"/>
        <v>0</v>
      </c>
      <c r="G78" s="442">
        <f t="shared" si="9"/>
        <v>0</v>
      </c>
      <c r="H78" s="442">
        <f t="shared" si="9"/>
        <v>0</v>
      </c>
      <c r="I78" s="442">
        <f t="shared" si="9"/>
        <v>0</v>
      </c>
      <c r="J78" s="442">
        <f t="shared" si="9"/>
        <v>0</v>
      </c>
      <c r="K78" s="442">
        <f t="shared" si="9"/>
        <v>0</v>
      </c>
      <c r="L78" s="504"/>
    </row>
    <row r="79" spans="1:12" ht="13.5" thickTop="1" x14ac:dyDescent="0.2">
      <c r="A79" s="819" t="s">
        <v>1910</v>
      </c>
      <c r="B79" s="459"/>
      <c r="C79" s="434">
        <v>0</v>
      </c>
      <c r="D79" s="702"/>
      <c r="E79" s="702"/>
      <c r="F79" s="702"/>
      <c r="G79" s="702"/>
      <c r="H79" s="702"/>
      <c r="I79" s="702"/>
      <c r="J79" s="702"/>
      <c r="K79" s="702"/>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1911</v>
      </c>
      <c r="B81" s="456"/>
      <c r="C81" s="484">
        <f>(SUM(C78:C80))</f>
        <v>0</v>
      </c>
      <c r="D81" s="484">
        <f>SUM(D78:D80)</f>
        <v>0</v>
      </c>
      <c r="E81" s="484">
        <f t="shared" ref="E81:K81" si="10">SUM(E78:E80)</f>
        <v>0</v>
      </c>
      <c r="F81" s="484">
        <f t="shared" si="10"/>
        <v>0</v>
      </c>
      <c r="G81" s="484">
        <f t="shared" si="10"/>
        <v>0</v>
      </c>
      <c r="H81" s="484">
        <f t="shared" si="10"/>
        <v>0</v>
      </c>
      <c r="I81" s="484">
        <f t="shared" si="10"/>
        <v>0</v>
      </c>
      <c r="J81" s="484">
        <f t="shared" si="10"/>
        <v>0</v>
      </c>
      <c r="K81" s="484">
        <f t="shared" si="10"/>
        <v>0</v>
      </c>
      <c r="L81" s="39"/>
    </row>
    <row r="82" spans="1:12" ht="0.75" customHeight="1" thickTop="1" thickBot="1" x14ac:dyDescent="0.25">
      <c r="A82" s="631" t="s">
        <v>405</v>
      </c>
      <c r="B82" s="629"/>
      <c r="C82" s="1135">
        <f>(C81-C79)</f>
        <v>0</v>
      </c>
      <c r="D82" s="1135">
        <f t="shared" ref="D82:K82" si="11">(D81-D79)</f>
        <v>0</v>
      </c>
      <c r="E82" s="1135">
        <f t="shared" si="11"/>
        <v>0</v>
      </c>
      <c r="F82" s="1135">
        <f t="shared" si="11"/>
        <v>0</v>
      </c>
      <c r="G82" s="1135">
        <f t="shared" si="11"/>
        <v>0</v>
      </c>
      <c r="H82" s="1135">
        <f t="shared" si="11"/>
        <v>0</v>
      </c>
      <c r="I82" s="1135">
        <f t="shared" si="11"/>
        <v>0</v>
      </c>
      <c r="J82" s="1135">
        <f t="shared" si="11"/>
        <v>0</v>
      </c>
      <c r="K82" s="1135">
        <f t="shared" si="11"/>
        <v>0</v>
      </c>
    </row>
    <row r="83" spans="1:12" ht="14.25" hidden="1" thickTop="1" thickBot="1" x14ac:dyDescent="0.25">
      <c r="A83" s="728" t="s">
        <v>406</v>
      </c>
      <c r="B83" s="630"/>
      <c r="C83" s="1136" t="e">
        <f>C82/C81</f>
        <v>#DIV/0!</v>
      </c>
      <c r="D83" s="1136" t="e">
        <f t="shared" ref="D83:K83" si="12">D82/D81</f>
        <v>#DIV/0!</v>
      </c>
      <c r="E83" s="1136" t="e">
        <f t="shared" si="12"/>
        <v>#DIV/0!</v>
      </c>
      <c r="F83" s="1136" t="e">
        <f t="shared" si="12"/>
        <v>#DIV/0!</v>
      </c>
      <c r="G83" s="1136" t="e">
        <f t="shared" si="12"/>
        <v>#DIV/0!</v>
      </c>
      <c r="H83" s="1136" t="e">
        <f t="shared" si="12"/>
        <v>#DIV/0!</v>
      </c>
      <c r="I83" s="1136" t="e">
        <f t="shared" si="12"/>
        <v>#DIV/0!</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1" activePane="bottomLeft" state="frozen"/>
      <selection activeCell="A18" sqref="A18"/>
      <selection pane="bottomLeft" activeCell="C111" sqref="C11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5" t="s">
        <v>1949</v>
      </c>
      <c r="B1" s="76"/>
      <c r="C1" s="57" t="s">
        <v>503</v>
      </c>
      <c r="D1" s="57" t="s">
        <v>504</v>
      </c>
      <c r="E1" s="57" t="s">
        <v>505</v>
      </c>
      <c r="F1" s="57" t="s">
        <v>506</v>
      </c>
      <c r="G1" s="57" t="s">
        <v>507</v>
      </c>
      <c r="H1" s="57" t="s">
        <v>508</v>
      </c>
      <c r="I1" s="57" t="s">
        <v>509</v>
      </c>
      <c r="J1" s="57" t="s">
        <v>510</v>
      </c>
      <c r="K1" s="57" t="s">
        <v>874</v>
      </c>
    </row>
    <row r="2" spans="1:12" ht="36" x14ac:dyDescent="0.2">
      <c r="A2" s="225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c r="D5" s="417"/>
      <c r="E5" s="411"/>
      <c r="F5" s="805"/>
      <c r="G5" s="411"/>
      <c r="H5" s="411"/>
      <c r="I5" s="411"/>
      <c r="J5" s="435"/>
      <c r="K5" s="411"/>
    </row>
    <row r="6" spans="1:12" ht="14.25" x14ac:dyDescent="0.2">
      <c r="A6" s="912" t="s">
        <v>481</v>
      </c>
      <c r="B6" s="40">
        <v>1130</v>
      </c>
      <c r="C6" s="411"/>
      <c r="D6" s="411"/>
      <c r="E6" s="480"/>
      <c r="F6" s="480"/>
      <c r="G6" s="432"/>
      <c r="H6" s="432"/>
      <c r="I6" s="432"/>
      <c r="J6" s="432"/>
      <c r="K6" s="432"/>
    </row>
    <row r="7" spans="1:12" x14ac:dyDescent="0.2">
      <c r="A7" s="912" t="s">
        <v>117</v>
      </c>
      <c r="B7" s="259">
        <v>1140</v>
      </c>
      <c r="C7" s="411"/>
      <c r="D7" s="411"/>
      <c r="E7" s="432"/>
      <c r="F7" s="435"/>
      <c r="G7" s="435"/>
      <c r="H7" s="435"/>
      <c r="I7" s="432"/>
      <c r="J7" s="432"/>
      <c r="K7" s="432"/>
    </row>
    <row r="8" spans="1:12" x14ac:dyDescent="0.2">
      <c r="A8" s="912" t="s">
        <v>482</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0</v>
      </c>
      <c r="D12" s="483">
        <f t="shared" si="0"/>
        <v>0</v>
      </c>
      <c r="E12" s="483">
        <f t="shared" si="0"/>
        <v>0</v>
      </c>
      <c r="F12" s="483">
        <f t="shared" si="0"/>
        <v>0</v>
      </c>
      <c r="G12" s="483">
        <f t="shared" si="0"/>
        <v>0</v>
      </c>
      <c r="H12" s="483">
        <f t="shared" si="0"/>
        <v>0</v>
      </c>
      <c r="I12" s="483">
        <f t="shared" si="0"/>
        <v>0</v>
      </c>
      <c r="J12" s="483">
        <f t="shared" si="0"/>
        <v>0</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c r="D16" s="411"/>
      <c r="E16" s="411"/>
      <c r="F16" s="411"/>
      <c r="G16" s="411"/>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0</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v>175624</v>
      </c>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175624</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c r="D65" s="411"/>
      <c r="E65" s="411"/>
      <c r="F65" s="435"/>
      <c r="G65" s="411"/>
      <c r="H65" s="411"/>
      <c r="I65" s="411"/>
      <c r="J65" s="435"/>
      <c r="K65" s="411"/>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0</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c r="D95" s="482"/>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1788</v>
      </c>
      <c r="B106" s="40">
        <v>1993</v>
      </c>
      <c r="C106" s="411"/>
      <c r="D106" s="490"/>
      <c r="E106" s="435"/>
      <c r="F106" s="435"/>
      <c r="G106" s="435"/>
      <c r="H106" s="435"/>
      <c r="I106" s="430"/>
      <c r="J106" s="435"/>
      <c r="K106" s="435"/>
    </row>
    <row r="107" spans="1:12" ht="12.75" customHeight="1" x14ac:dyDescent="0.2">
      <c r="A107" s="912" t="s">
        <v>82</v>
      </c>
      <c r="B107" s="40">
        <v>1999</v>
      </c>
      <c r="C107" s="482"/>
      <c r="D107" s="411"/>
      <c r="E107" s="411"/>
      <c r="F107" s="411"/>
      <c r="G107" s="411"/>
      <c r="H107" s="411"/>
      <c r="I107" s="411"/>
      <c r="J107" s="435"/>
      <c r="K107" s="411"/>
    </row>
    <row r="108" spans="1:12" ht="12.75" customHeight="1" thickBot="1" x14ac:dyDescent="0.25">
      <c r="A108" s="463" t="s">
        <v>576</v>
      </c>
      <c r="B108" s="737"/>
      <c r="C108" s="483">
        <f>SUM(C95:C107)</f>
        <v>0</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175624</v>
      </c>
      <c r="D109" s="492">
        <f t="shared" si="4"/>
        <v>0</v>
      </c>
      <c r="E109" s="492">
        <f t="shared" si="4"/>
        <v>0</v>
      </c>
      <c r="F109" s="492">
        <f t="shared" si="4"/>
        <v>0</v>
      </c>
      <c r="G109" s="492">
        <f t="shared" si="4"/>
        <v>0</v>
      </c>
      <c r="H109" s="492">
        <f t="shared" si="4"/>
        <v>0</v>
      </c>
      <c r="I109" s="492">
        <f t="shared" si="4"/>
        <v>0</v>
      </c>
      <c r="J109" s="492">
        <f t="shared" si="4"/>
        <v>0</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6750</v>
      </c>
      <c r="D111" s="417"/>
      <c r="E111" s="491"/>
      <c r="F111" s="417"/>
      <c r="G111" s="417"/>
      <c r="H111" s="491"/>
      <c r="I111" s="432"/>
      <c r="J111" s="432"/>
      <c r="K111" s="432"/>
    </row>
    <row r="112" spans="1:12" ht="12.75" customHeight="1" x14ac:dyDescent="0.2">
      <c r="A112" s="912" t="s">
        <v>984</v>
      </c>
      <c r="B112" s="40">
        <v>2200</v>
      </c>
      <c r="C112" s="482">
        <f>941004-3055</f>
        <v>937949</v>
      </c>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944699</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1940</v>
      </c>
      <c r="B116" s="1829"/>
      <c r="C116" s="494"/>
      <c r="D116" s="430"/>
      <c r="E116" s="491"/>
      <c r="F116" s="430"/>
      <c r="G116" s="430"/>
      <c r="H116" s="491"/>
      <c r="I116" s="432"/>
      <c r="J116" s="430"/>
      <c r="K116" s="430"/>
    </row>
    <row r="117" spans="1:11" ht="12.75" customHeight="1" x14ac:dyDescent="0.2">
      <c r="A117" s="476" t="s">
        <v>1740</v>
      </c>
      <c r="B117" s="261">
        <v>3001</v>
      </c>
      <c r="C117" s="488"/>
      <c r="D117" s="417"/>
      <c r="E117" s="411"/>
      <c r="F117" s="417"/>
      <c r="G117" s="417"/>
      <c r="H117" s="411"/>
      <c r="I117" s="432"/>
      <c r="J117" s="435"/>
      <c r="K117" s="411"/>
    </row>
    <row r="118" spans="1:11" ht="12.75" customHeight="1" x14ac:dyDescent="0.2">
      <c r="A118" s="476" t="s">
        <v>1741</v>
      </c>
      <c r="B118" s="261">
        <v>3002</v>
      </c>
      <c r="C118" s="482"/>
      <c r="D118" s="411"/>
      <c r="E118" s="411"/>
      <c r="F118" s="411"/>
      <c r="G118" s="411"/>
      <c r="H118" s="411"/>
      <c r="I118" s="432"/>
      <c r="J118" s="435"/>
      <c r="K118" s="411"/>
    </row>
    <row r="119" spans="1:11" ht="12.75" customHeight="1" x14ac:dyDescent="0.2">
      <c r="A119" s="476" t="s">
        <v>1742</v>
      </c>
      <c r="B119" s="261">
        <v>3005</v>
      </c>
      <c r="C119" s="482"/>
      <c r="D119" s="411"/>
      <c r="E119" s="411"/>
      <c r="F119" s="411"/>
      <c r="G119" s="411"/>
      <c r="H119" s="411"/>
      <c r="I119" s="432"/>
      <c r="J119" s="435"/>
      <c r="K119" s="411"/>
    </row>
    <row r="120" spans="1:11" ht="22.5" x14ac:dyDescent="0.2">
      <c r="A120" s="736" t="s">
        <v>1743</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1939</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c r="D124" s="491"/>
      <c r="E124" s="432"/>
      <c r="F124" s="805"/>
      <c r="G124" s="432"/>
      <c r="H124" s="432"/>
      <c r="I124" s="432"/>
      <c r="J124" s="432"/>
      <c r="K124" s="432"/>
    </row>
    <row r="125" spans="1:11" ht="12.75" customHeight="1" x14ac:dyDescent="0.2">
      <c r="A125" s="912" t="s">
        <v>1820</v>
      </c>
      <c r="B125" s="261">
        <v>3105</v>
      </c>
      <c r="C125" s="411"/>
      <c r="D125" s="491"/>
      <c r="E125" s="432"/>
      <c r="F125" s="411"/>
      <c r="G125" s="432"/>
      <c r="H125" s="432"/>
      <c r="I125" s="432"/>
      <c r="J125" s="432"/>
      <c r="K125" s="432"/>
    </row>
    <row r="126" spans="1:11" ht="12.75" customHeight="1" x14ac:dyDescent="0.2">
      <c r="A126" s="912" t="s">
        <v>1034</v>
      </c>
      <c r="B126" s="261">
        <v>3110</v>
      </c>
      <c r="C126" s="482"/>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1821</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v>0</v>
      </c>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1822</v>
      </c>
      <c r="B151" s="261">
        <v>3500</v>
      </c>
      <c r="C151" s="482"/>
      <c r="D151" s="411"/>
      <c r="E151" s="491"/>
      <c r="F151" s="411"/>
      <c r="G151" s="435"/>
      <c r="H151" s="432"/>
      <c r="I151" s="432"/>
      <c r="J151" s="432"/>
      <c r="K151" s="432"/>
    </row>
    <row r="152" spans="1:11" ht="12.75" customHeight="1" x14ac:dyDescent="0.2">
      <c r="A152" s="912" t="s">
        <v>1246</v>
      </c>
      <c r="B152" s="261">
        <v>3510</v>
      </c>
      <c r="C152" s="482"/>
      <c r="D152" s="411"/>
      <c r="E152" s="491"/>
      <c r="F152" s="411"/>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0</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1823</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57" t="s">
        <v>465</v>
      </c>
      <c r="B172" s="2258"/>
      <c r="C172" s="923">
        <f t="shared" ref="C172:K172" si="6">SUM(C131,C140,C144,C145:C149,C154,C155:C170,C171)</f>
        <v>0</v>
      </c>
      <c r="D172" s="923">
        <f t="shared" si="6"/>
        <v>0</v>
      </c>
      <c r="E172" s="923">
        <f t="shared" si="6"/>
        <v>0</v>
      </c>
      <c r="F172" s="923">
        <f t="shared" si="6"/>
        <v>0</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0</v>
      </c>
      <c r="D173" s="492">
        <f>SUM(D121,D172)</f>
        <v>0</v>
      </c>
      <c r="E173" s="492">
        <f>SUM(E121,E172)</f>
        <v>0</v>
      </c>
      <c r="F173" s="492">
        <f t="shared" ref="F173:K173" si="7">SUM(F121,F172)</f>
        <v>0</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59" t="s">
        <v>1941</v>
      </c>
      <c r="B175" s="2260"/>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65" t="s">
        <v>920</v>
      </c>
      <c r="B178" s="226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63" t="s">
        <v>1942</v>
      </c>
      <c r="B179" s="2264"/>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65" t="s">
        <v>921</v>
      </c>
      <c r="B184" s="226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63" t="s">
        <v>1943</v>
      </c>
      <c r="B185" s="2264"/>
      <c r="C185" s="499"/>
      <c r="D185" s="433"/>
      <c r="E185" s="493"/>
      <c r="F185" s="433"/>
      <c r="G185" s="433"/>
      <c r="H185" s="432"/>
      <c r="I185" s="432"/>
      <c r="J185" s="432"/>
      <c r="K185" s="432"/>
    </row>
    <row r="186" spans="1:11" ht="15" customHeight="1" x14ac:dyDescent="0.2">
      <c r="A186" s="928" t="s">
        <v>1824</v>
      </c>
      <c r="B186" s="742"/>
      <c r="C186" s="494"/>
      <c r="D186" s="430"/>
      <c r="E186" s="493"/>
      <c r="F186" s="430"/>
      <c r="G186" s="430"/>
      <c r="H186" s="432"/>
      <c r="I186" s="432"/>
      <c r="J186" s="432"/>
      <c r="K186" s="432"/>
    </row>
    <row r="187" spans="1:11" ht="12.75" customHeight="1" x14ac:dyDescent="0.2">
      <c r="A187" s="912" t="s">
        <v>1825</v>
      </c>
      <c r="B187" s="40">
        <v>4100</v>
      </c>
      <c r="C187" s="488"/>
      <c r="D187" s="417"/>
      <c r="E187" s="491"/>
      <c r="F187" s="417"/>
      <c r="G187" s="417"/>
      <c r="H187" s="432"/>
      <c r="I187" s="432"/>
      <c r="J187" s="432"/>
      <c r="K187" s="432"/>
    </row>
    <row r="188" spans="1:11" ht="12.75" customHeight="1" x14ac:dyDescent="0.2">
      <c r="A188" s="912" t="s">
        <v>1826</v>
      </c>
      <c r="B188" s="40">
        <v>4105</v>
      </c>
      <c r="C188" s="482"/>
      <c r="D188" s="411"/>
      <c r="E188" s="491"/>
      <c r="F188" s="411"/>
      <c r="G188" s="411"/>
      <c r="H188" s="432"/>
      <c r="I188" s="432"/>
      <c r="J188" s="432"/>
      <c r="K188" s="432"/>
    </row>
    <row r="189" spans="1:11" ht="12.75" customHeight="1" x14ac:dyDescent="0.2">
      <c r="A189" s="912" t="s">
        <v>1827</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1828</v>
      </c>
      <c r="B193" s="40">
        <v>4200</v>
      </c>
      <c r="C193" s="435"/>
      <c r="D193" s="432"/>
      <c r="E193" s="491"/>
      <c r="F193" s="485"/>
      <c r="G193" s="511"/>
      <c r="H193" s="432"/>
      <c r="I193" s="432"/>
      <c r="J193" s="432"/>
      <c r="K193" s="432"/>
    </row>
    <row r="194" spans="1:11" ht="12.75" customHeight="1" x14ac:dyDescent="0.2">
      <c r="A194" s="912" t="s">
        <v>1247</v>
      </c>
      <c r="B194" s="40">
        <v>4210</v>
      </c>
      <c r="C194" s="411"/>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c r="D196" s="432"/>
      <c r="E196" s="491"/>
      <c r="F196" s="432"/>
      <c r="G196" s="511"/>
      <c r="H196" s="432"/>
      <c r="I196" s="432"/>
      <c r="J196" s="432"/>
      <c r="K196" s="432"/>
    </row>
    <row r="197" spans="1:11" ht="12.75" customHeight="1" x14ac:dyDescent="0.2">
      <c r="A197" s="912" t="s">
        <v>1829</v>
      </c>
      <c r="B197" s="40">
        <v>4225</v>
      </c>
      <c r="C197" s="482"/>
      <c r="D197" s="432"/>
      <c r="E197" s="491"/>
      <c r="F197" s="432"/>
      <c r="G197" s="511"/>
      <c r="H197" s="432"/>
      <c r="I197" s="432"/>
      <c r="J197" s="432"/>
      <c r="K197" s="432"/>
    </row>
    <row r="198" spans="1:11" ht="12.75" customHeight="1" x14ac:dyDescent="0.2">
      <c r="A198" s="912" t="s">
        <v>1830</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0</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1831</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1832</v>
      </c>
      <c r="B220" s="158">
        <v>4620</v>
      </c>
      <c r="C220" s="482">
        <v>3055</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3055</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1833</v>
      </c>
      <c r="B258" s="743">
        <v>4880</v>
      </c>
      <c r="C258" s="490"/>
      <c r="D258" s="435"/>
      <c r="E258" s="435"/>
      <c r="F258" s="435"/>
      <c r="G258" s="435"/>
      <c r="H258" s="435"/>
      <c r="I258" s="432"/>
      <c r="J258" s="435"/>
      <c r="K258" s="435"/>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1773</v>
      </c>
      <c r="B260" s="1837">
        <v>4901</v>
      </c>
      <c r="C260" s="1746"/>
      <c r="D260" s="481"/>
      <c r="E260" s="432"/>
      <c r="F260" s="432"/>
      <c r="G260" s="432"/>
      <c r="H260" s="432"/>
      <c r="I260" s="432"/>
      <c r="J260" s="432"/>
      <c r="K260" s="432"/>
    </row>
    <row r="261" spans="1:11" ht="12.75" customHeight="1" thickTop="1" thickBot="1" x14ac:dyDescent="0.25">
      <c r="A261" s="1740" t="s">
        <v>1847</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c r="D262" s="1739"/>
      <c r="E262" s="481"/>
      <c r="F262" s="485"/>
      <c r="G262" s="1739"/>
      <c r="H262" s="481"/>
      <c r="I262" s="432"/>
      <c r="J262" s="432"/>
      <c r="K262" s="432"/>
    </row>
    <row r="263" spans="1:11" ht="12.75" customHeight="1" thickTop="1" thickBot="1" x14ac:dyDescent="0.25">
      <c r="A263" s="912" t="s">
        <v>1834</v>
      </c>
      <c r="B263" s="40">
        <v>4905</v>
      </c>
      <c r="C263" s="422"/>
      <c r="D263" s="432"/>
      <c r="E263" s="432"/>
      <c r="F263" s="425"/>
      <c r="G263" s="422"/>
      <c r="H263" s="432"/>
      <c r="I263" s="432"/>
      <c r="J263" s="432"/>
      <c r="K263" s="432"/>
    </row>
    <row r="264" spans="1:11" ht="12.75" customHeight="1" thickTop="1" thickBot="1" x14ac:dyDescent="0.25">
      <c r="A264" s="912" t="s">
        <v>1835</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c r="D270" s="423"/>
      <c r="E270" s="432"/>
      <c r="F270" s="423"/>
      <c r="G270" s="423"/>
      <c r="H270" s="432"/>
      <c r="I270" s="432"/>
      <c r="J270" s="432"/>
      <c r="K270" s="432"/>
    </row>
    <row r="271" spans="1:11" ht="12.75" customHeight="1" thickTop="1" thickBot="1" x14ac:dyDescent="0.25">
      <c r="A271" s="912" t="s">
        <v>442</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61" t="s">
        <v>1760</v>
      </c>
      <c r="B273" s="2262"/>
      <c r="C273" s="492">
        <f t="shared" ref="C273:H273" si="10">SUM(C191,C201,C211,C216,C224,C228,C229,C259:C272)</f>
        <v>3055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3055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1123378</v>
      </c>
      <c r="D275" s="492">
        <f t="shared" si="12"/>
        <v>0</v>
      </c>
      <c r="E275" s="492">
        <f t="shared" si="12"/>
        <v>0</v>
      </c>
      <c r="F275" s="492">
        <f t="shared" si="12"/>
        <v>0</v>
      </c>
      <c r="G275" s="492">
        <f t="shared" si="12"/>
        <v>0</v>
      </c>
      <c r="H275" s="492">
        <f t="shared" si="12"/>
        <v>0</v>
      </c>
      <c r="I275" s="492">
        <f t="shared" si="12"/>
        <v>0</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4" activePane="bottomLeft" state="frozen"/>
      <selection activeCell="A18" sqref="A18"/>
      <selection pane="bottomLeft" activeCell="A18" sqref="A18"/>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55"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7"/>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71" t="s">
        <v>337</v>
      </c>
      <c r="B3" s="2272"/>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c r="D5" s="411"/>
      <c r="E5" s="411"/>
      <c r="F5" s="411"/>
      <c r="G5" s="411"/>
      <c r="H5" s="411"/>
      <c r="I5" s="435"/>
      <c r="J5" s="435"/>
      <c r="K5" s="413">
        <f>SUM(C5:J5)</f>
        <v>0</v>
      </c>
      <c r="L5" s="411"/>
    </row>
    <row r="6" spans="1:14" x14ac:dyDescent="0.2">
      <c r="A6" s="1768" t="s">
        <v>1791</v>
      </c>
      <c r="B6" s="266" t="s">
        <v>1789</v>
      </c>
      <c r="C6" s="506"/>
      <c r="D6" s="506"/>
      <c r="E6" s="411"/>
      <c r="F6" s="506"/>
      <c r="G6" s="506"/>
      <c r="H6" s="506"/>
      <c r="I6" s="506"/>
      <c r="J6" s="506"/>
      <c r="K6" s="413">
        <f>SUM(C6,E6)</f>
        <v>0</v>
      </c>
      <c r="L6" s="411"/>
    </row>
    <row r="7" spans="1:14" x14ac:dyDescent="0.2">
      <c r="A7" s="1768" t="s">
        <v>171</v>
      </c>
      <c r="B7" s="266" t="s">
        <v>1142</v>
      </c>
      <c r="C7" s="435"/>
      <c r="D7" s="435"/>
      <c r="E7" s="435"/>
      <c r="F7" s="435"/>
      <c r="G7" s="435"/>
      <c r="H7" s="435"/>
      <c r="I7" s="435"/>
      <c r="J7" s="435"/>
      <c r="K7" s="413">
        <f t="shared" ref="K7:K32" si="0">SUM(C7:J7)</f>
        <v>0</v>
      </c>
      <c r="L7" s="411"/>
    </row>
    <row r="8" spans="1:14" x14ac:dyDescent="0.2">
      <c r="A8" s="1768" t="s">
        <v>172</v>
      </c>
      <c r="B8" s="266">
        <v>1200</v>
      </c>
      <c r="C8" s="411"/>
      <c r="D8" s="411"/>
      <c r="E8" s="411">
        <v>3055</v>
      </c>
      <c r="F8" s="411"/>
      <c r="G8" s="411"/>
      <c r="H8" s="411"/>
      <c r="I8" s="435"/>
      <c r="J8" s="435"/>
      <c r="K8" s="413">
        <f t="shared" si="0"/>
        <v>3055</v>
      </c>
      <c r="L8" s="411">
        <v>2985</v>
      </c>
    </row>
    <row r="9" spans="1:14" x14ac:dyDescent="0.2">
      <c r="A9" s="1768" t="s">
        <v>837</v>
      </c>
      <c r="B9" s="266" t="s">
        <v>1143</v>
      </c>
      <c r="C9" s="435"/>
      <c r="D9" s="435"/>
      <c r="E9" s="435"/>
      <c r="F9" s="435"/>
      <c r="G9" s="435"/>
      <c r="H9" s="435"/>
      <c r="I9" s="435"/>
      <c r="J9" s="435"/>
      <c r="K9" s="413">
        <f t="shared" si="0"/>
        <v>0</v>
      </c>
      <c r="L9" s="411"/>
    </row>
    <row r="10" spans="1:14" x14ac:dyDescent="0.2">
      <c r="A10" s="1768" t="s">
        <v>838</v>
      </c>
      <c r="B10" s="266">
        <v>1250</v>
      </c>
      <c r="C10" s="411"/>
      <c r="D10" s="411"/>
      <c r="E10" s="411"/>
      <c r="F10" s="411"/>
      <c r="G10" s="411"/>
      <c r="H10" s="411"/>
      <c r="I10" s="435"/>
      <c r="J10" s="435"/>
      <c r="K10" s="413">
        <f t="shared" si="0"/>
        <v>0</v>
      </c>
      <c r="L10" s="411"/>
    </row>
    <row r="11" spans="1:14" x14ac:dyDescent="0.2">
      <c r="A11" s="1768" t="s">
        <v>1345</v>
      </c>
      <c r="B11" s="266" t="s">
        <v>169</v>
      </c>
      <c r="C11" s="435"/>
      <c r="D11" s="435"/>
      <c r="E11" s="435"/>
      <c r="F11" s="435"/>
      <c r="G11" s="435"/>
      <c r="H11" s="435"/>
      <c r="I11" s="435"/>
      <c r="J11" s="435"/>
      <c r="K11" s="413">
        <f t="shared" si="0"/>
        <v>0</v>
      </c>
      <c r="L11" s="411"/>
    </row>
    <row r="12" spans="1:14" x14ac:dyDescent="0.2">
      <c r="A12" s="1768" t="s">
        <v>1137</v>
      </c>
      <c r="B12" s="266">
        <v>1300</v>
      </c>
      <c r="C12" s="411"/>
      <c r="D12" s="411"/>
      <c r="E12" s="411"/>
      <c r="F12" s="411"/>
      <c r="G12" s="411"/>
      <c r="H12" s="411"/>
      <c r="I12" s="435"/>
      <c r="J12" s="435"/>
      <c r="K12" s="413">
        <f t="shared" si="0"/>
        <v>0</v>
      </c>
      <c r="L12" s="411"/>
    </row>
    <row r="13" spans="1:14" x14ac:dyDescent="0.2">
      <c r="A13" s="1768" t="s">
        <v>839</v>
      </c>
      <c r="B13" s="266">
        <v>1400</v>
      </c>
      <c r="C13" s="411"/>
      <c r="D13" s="411"/>
      <c r="E13" s="411"/>
      <c r="F13" s="411"/>
      <c r="G13" s="411"/>
      <c r="H13" s="411"/>
      <c r="I13" s="435"/>
      <c r="J13" s="435"/>
      <c r="K13" s="413">
        <f t="shared" si="0"/>
        <v>0</v>
      </c>
      <c r="L13" s="411"/>
    </row>
    <row r="14" spans="1:14" x14ac:dyDescent="0.2">
      <c r="A14" s="1768" t="s">
        <v>1138</v>
      </c>
      <c r="B14" s="266">
        <v>1500</v>
      </c>
      <c r="C14" s="411"/>
      <c r="D14" s="411"/>
      <c r="E14" s="411"/>
      <c r="F14" s="411"/>
      <c r="G14" s="411"/>
      <c r="H14" s="411"/>
      <c r="I14" s="435"/>
      <c r="J14" s="435"/>
      <c r="K14" s="413">
        <f t="shared" si="0"/>
        <v>0</v>
      </c>
      <c r="L14" s="411"/>
    </row>
    <row r="15" spans="1:14" x14ac:dyDescent="0.2">
      <c r="A15" s="1768" t="s">
        <v>1139</v>
      </c>
      <c r="B15" s="266">
        <v>1600</v>
      </c>
      <c r="C15" s="411"/>
      <c r="D15" s="411"/>
      <c r="E15" s="411"/>
      <c r="F15" s="411"/>
      <c r="G15" s="411"/>
      <c r="H15" s="411"/>
      <c r="I15" s="435"/>
      <c r="J15" s="435"/>
      <c r="K15" s="413">
        <f t="shared" si="0"/>
        <v>0</v>
      </c>
      <c r="L15" s="411"/>
    </row>
    <row r="16" spans="1:14" x14ac:dyDescent="0.2">
      <c r="A16" s="1768" t="s">
        <v>1164</v>
      </c>
      <c r="B16" s="266" t="s">
        <v>502</v>
      </c>
      <c r="C16" s="411"/>
      <c r="D16" s="411"/>
      <c r="E16" s="411"/>
      <c r="F16" s="411"/>
      <c r="G16" s="411"/>
      <c r="H16" s="411"/>
      <c r="I16" s="435"/>
      <c r="J16" s="435"/>
      <c r="K16" s="413">
        <f t="shared" si="0"/>
        <v>0</v>
      </c>
      <c r="L16" s="411"/>
    </row>
    <row r="17" spans="1:12" x14ac:dyDescent="0.2">
      <c r="A17" s="1768" t="s">
        <v>840</v>
      </c>
      <c r="B17" s="266" t="s">
        <v>170</v>
      </c>
      <c r="C17" s="435"/>
      <c r="D17" s="435"/>
      <c r="E17" s="435"/>
      <c r="F17" s="435"/>
      <c r="G17" s="435"/>
      <c r="H17" s="435"/>
      <c r="I17" s="435"/>
      <c r="J17" s="435"/>
      <c r="K17" s="413">
        <f t="shared" si="0"/>
        <v>0</v>
      </c>
      <c r="L17" s="411"/>
    </row>
    <row r="18" spans="1:12" x14ac:dyDescent="0.2">
      <c r="A18" s="1768" t="s">
        <v>1284</v>
      </c>
      <c r="B18" s="266">
        <v>1800</v>
      </c>
      <c r="C18" s="411"/>
      <c r="D18" s="411"/>
      <c r="E18" s="411"/>
      <c r="F18" s="411"/>
      <c r="G18" s="411"/>
      <c r="H18" s="411"/>
      <c r="I18" s="435"/>
      <c r="J18" s="435"/>
      <c r="K18" s="413">
        <f t="shared" si="0"/>
        <v>0</v>
      </c>
      <c r="L18" s="411"/>
    </row>
    <row r="19" spans="1:12" x14ac:dyDescent="0.2">
      <c r="A19" s="1768" t="s">
        <v>141</v>
      </c>
      <c r="B19" s="266">
        <v>1900</v>
      </c>
      <c r="C19" s="411"/>
      <c r="D19" s="411"/>
      <c r="E19" s="411"/>
      <c r="F19" s="411"/>
      <c r="G19" s="411"/>
      <c r="H19" s="411"/>
      <c r="I19" s="435"/>
      <c r="J19" s="435"/>
      <c r="K19" s="413">
        <f t="shared" si="0"/>
        <v>0</v>
      </c>
      <c r="L19" s="411"/>
    </row>
    <row r="20" spans="1:12" x14ac:dyDescent="0.2">
      <c r="A20" s="1769" t="s">
        <v>854</v>
      </c>
      <c r="B20" s="291" t="s">
        <v>841</v>
      </c>
      <c r="C20" s="506"/>
      <c r="D20" s="506"/>
      <c r="E20" s="506"/>
      <c r="F20" s="506"/>
      <c r="G20" s="506"/>
      <c r="H20" s="690"/>
      <c r="I20" s="412"/>
      <c r="J20" s="480"/>
      <c r="K20" s="413">
        <f t="shared" si="0"/>
        <v>0</v>
      </c>
      <c r="L20" s="438"/>
    </row>
    <row r="21" spans="1:12" x14ac:dyDescent="0.2">
      <c r="A21" s="1769" t="s">
        <v>855</v>
      </c>
      <c r="B21" s="291" t="s">
        <v>842</v>
      </c>
      <c r="C21" s="506"/>
      <c r="D21" s="506"/>
      <c r="E21" s="506"/>
      <c r="F21" s="506"/>
      <c r="G21" s="506"/>
      <c r="H21" s="690"/>
      <c r="I21" s="412"/>
      <c r="J21" s="506"/>
      <c r="K21" s="413">
        <f t="shared" si="0"/>
        <v>0</v>
      </c>
      <c r="L21" s="438"/>
    </row>
    <row r="22" spans="1:12" x14ac:dyDescent="0.2">
      <c r="A22" s="1769" t="s">
        <v>856</v>
      </c>
      <c r="B22" s="291" t="s">
        <v>843</v>
      </c>
      <c r="C22" s="506"/>
      <c r="D22" s="506"/>
      <c r="E22" s="506"/>
      <c r="F22" s="506"/>
      <c r="G22" s="506"/>
      <c r="H22" s="690"/>
      <c r="I22" s="412"/>
      <c r="J22" s="506"/>
      <c r="K22" s="413">
        <f t="shared" si="0"/>
        <v>0</v>
      </c>
      <c r="L22" s="438"/>
    </row>
    <row r="23" spans="1:12" x14ac:dyDescent="0.2">
      <c r="A23" s="1769" t="s">
        <v>857</v>
      </c>
      <c r="B23" s="291" t="s">
        <v>844</v>
      </c>
      <c r="C23" s="506"/>
      <c r="D23" s="506"/>
      <c r="E23" s="506"/>
      <c r="F23" s="506"/>
      <c r="G23" s="506"/>
      <c r="H23" s="690"/>
      <c r="I23" s="412"/>
      <c r="J23" s="506"/>
      <c r="K23" s="413">
        <f t="shared" si="0"/>
        <v>0</v>
      </c>
      <c r="L23" s="438"/>
    </row>
    <row r="24" spans="1:12" ht="12.75" customHeight="1" x14ac:dyDescent="0.2">
      <c r="A24" s="1769" t="s">
        <v>858</v>
      </c>
      <c r="B24" s="291" t="s">
        <v>845</v>
      </c>
      <c r="C24" s="506"/>
      <c r="D24" s="506"/>
      <c r="E24" s="506"/>
      <c r="F24" s="506"/>
      <c r="G24" s="506"/>
      <c r="H24" s="690"/>
      <c r="I24" s="412"/>
      <c r="J24" s="506"/>
      <c r="K24" s="413">
        <f t="shared" si="0"/>
        <v>0</v>
      </c>
      <c r="L24" s="438"/>
    </row>
    <row r="25" spans="1:12" ht="12.75" customHeight="1" x14ac:dyDescent="0.2">
      <c r="A25" s="1769" t="s">
        <v>939</v>
      </c>
      <c r="B25" s="291" t="s">
        <v>846</v>
      </c>
      <c r="C25" s="506"/>
      <c r="D25" s="506"/>
      <c r="E25" s="506"/>
      <c r="F25" s="506"/>
      <c r="G25" s="506"/>
      <c r="H25" s="690"/>
      <c r="I25" s="412"/>
      <c r="J25" s="506"/>
      <c r="K25" s="413">
        <f t="shared" si="0"/>
        <v>0</v>
      </c>
      <c r="L25" s="438"/>
    </row>
    <row r="26" spans="1:12" x14ac:dyDescent="0.2">
      <c r="A26" s="1769" t="s">
        <v>725</v>
      </c>
      <c r="B26" s="291" t="s">
        <v>847</v>
      </c>
      <c r="C26" s="506"/>
      <c r="D26" s="506"/>
      <c r="E26" s="506"/>
      <c r="F26" s="506"/>
      <c r="G26" s="506"/>
      <c r="H26" s="690"/>
      <c r="I26" s="412"/>
      <c r="J26" s="506"/>
      <c r="K26" s="413">
        <f t="shared" si="0"/>
        <v>0</v>
      </c>
      <c r="L26" s="438"/>
    </row>
    <row r="27" spans="1:12" x14ac:dyDescent="0.2">
      <c r="A27" s="1769" t="s">
        <v>726</v>
      </c>
      <c r="B27" s="291" t="s">
        <v>848</v>
      </c>
      <c r="C27" s="506"/>
      <c r="D27" s="506"/>
      <c r="E27" s="506"/>
      <c r="F27" s="506"/>
      <c r="G27" s="506"/>
      <c r="H27" s="690"/>
      <c r="I27" s="412"/>
      <c r="J27" s="506"/>
      <c r="K27" s="413">
        <f t="shared" si="0"/>
        <v>0</v>
      </c>
      <c r="L27" s="438"/>
    </row>
    <row r="28" spans="1:12" x14ac:dyDescent="0.2">
      <c r="A28" s="1769" t="s">
        <v>157</v>
      </c>
      <c r="B28" s="291" t="s">
        <v>849</v>
      </c>
      <c r="C28" s="506"/>
      <c r="D28" s="506"/>
      <c r="E28" s="506"/>
      <c r="F28" s="506"/>
      <c r="G28" s="506"/>
      <c r="H28" s="690"/>
      <c r="I28" s="412"/>
      <c r="J28" s="506"/>
      <c r="K28" s="413">
        <f t="shared" si="0"/>
        <v>0</v>
      </c>
      <c r="L28" s="438"/>
    </row>
    <row r="29" spans="1:12" x14ac:dyDescent="0.2">
      <c r="A29" s="1769" t="s">
        <v>158</v>
      </c>
      <c r="B29" s="291" t="s">
        <v>850</v>
      </c>
      <c r="C29" s="506"/>
      <c r="D29" s="506"/>
      <c r="E29" s="506"/>
      <c r="F29" s="506"/>
      <c r="G29" s="506"/>
      <c r="H29" s="690"/>
      <c r="I29" s="412"/>
      <c r="J29" s="506"/>
      <c r="K29" s="413">
        <f t="shared" si="0"/>
        <v>0</v>
      </c>
      <c r="L29" s="438"/>
    </row>
    <row r="30" spans="1:12" x14ac:dyDescent="0.2">
      <c r="A30" s="1769" t="s">
        <v>159</v>
      </c>
      <c r="B30" s="291" t="s">
        <v>851</v>
      </c>
      <c r="C30" s="506"/>
      <c r="D30" s="506"/>
      <c r="E30" s="506"/>
      <c r="F30" s="506"/>
      <c r="G30" s="506"/>
      <c r="H30" s="690"/>
      <c r="I30" s="412"/>
      <c r="J30" s="506"/>
      <c r="K30" s="413">
        <f t="shared" si="0"/>
        <v>0</v>
      </c>
      <c r="L30" s="438"/>
    </row>
    <row r="31" spans="1:12" x14ac:dyDescent="0.2">
      <c r="A31" s="1769" t="s">
        <v>160</v>
      </c>
      <c r="B31" s="291" t="s">
        <v>852</v>
      </c>
      <c r="C31" s="506"/>
      <c r="D31" s="506"/>
      <c r="E31" s="506"/>
      <c r="F31" s="506"/>
      <c r="G31" s="506"/>
      <c r="H31" s="690"/>
      <c r="I31" s="412"/>
      <c r="J31" s="506"/>
      <c r="K31" s="413">
        <f t="shared" si="0"/>
        <v>0</v>
      </c>
      <c r="L31" s="438"/>
    </row>
    <row r="32" spans="1:12" x14ac:dyDescent="0.2">
      <c r="A32" s="1770"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0</v>
      </c>
      <c r="D33" s="414">
        <f t="shared" ref="D33:L33" si="1">SUM(D5:D32)</f>
        <v>0</v>
      </c>
      <c r="E33" s="414">
        <f t="shared" si="1"/>
        <v>3055</v>
      </c>
      <c r="F33" s="414">
        <f t="shared" si="1"/>
        <v>0</v>
      </c>
      <c r="G33" s="414">
        <f t="shared" si="1"/>
        <v>0</v>
      </c>
      <c r="H33" s="414">
        <f t="shared" si="1"/>
        <v>0</v>
      </c>
      <c r="I33" s="414">
        <f t="shared" si="1"/>
        <v>0</v>
      </c>
      <c r="J33" s="414">
        <f t="shared" si="1"/>
        <v>0</v>
      </c>
      <c r="K33" s="414">
        <f t="shared" si="1"/>
        <v>3055</v>
      </c>
      <c r="L33" s="414">
        <f t="shared" si="1"/>
        <v>2985</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c r="D36" s="417"/>
      <c r="E36" s="417"/>
      <c r="F36" s="417"/>
      <c r="G36" s="417"/>
      <c r="H36" s="417"/>
      <c r="I36" s="435"/>
      <c r="J36" s="435"/>
      <c r="K36" s="413">
        <f t="shared" ref="K36:K41" si="2">SUM(C36:J36)</f>
        <v>0</v>
      </c>
      <c r="L36" s="411"/>
    </row>
    <row r="37" spans="1:14" x14ac:dyDescent="0.2">
      <c r="A37" s="1768" t="s">
        <v>1287</v>
      </c>
      <c r="B37" s="266">
        <v>2120</v>
      </c>
      <c r="C37" s="411"/>
      <c r="D37" s="411"/>
      <c r="E37" s="411"/>
      <c r="F37" s="411"/>
      <c r="G37" s="411"/>
      <c r="H37" s="411"/>
      <c r="I37" s="435"/>
      <c r="J37" s="435"/>
      <c r="K37" s="413">
        <f t="shared" si="2"/>
        <v>0</v>
      </c>
      <c r="L37" s="411"/>
    </row>
    <row r="38" spans="1:14" x14ac:dyDescent="0.2">
      <c r="A38" s="1768" t="s">
        <v>222</v>
      </c>
      <c r="B38" s="266">
        <v>2130</v>
      </c>
      <c r="C38" s="411"/>
      <c r="D38" s="411"/>
      <c r="E38" s="411"/>
      <c r="F38" s="411"/>
      <c r="G38" s="411"/>
      <c r="H38" s="411"/>
      <c r="I38" s="435"/>
      <c r="J38" s="435"/>
      <c r="K38" s="413">
        <f t="shared" si="2"/>
        <v>0</v>
      </c>
      <c r="L38" s="411"/>
    </row>
    <row r="39" spans="1:14" x14ac:dyDescent="0.2">
      <c r="A39" s="1768" t="s">
        <v>223</v>
      </c>
      <c r="B39" s="266">
        <v>2140</v>
      </c>
      <c r="C39" s="411"/>
      <c r="D39" s="411"/>
      <c r="E39" s="411"/>
      <c r="F39" s="411"/>
      <c r="G39" s="411"/>
      <c r="H39" s="411"/>
      <c r="I39" s="435"/>
      <c r="J39" s="435"/>
      <c r="K39" s="413">
        <f t="shared" si="2"/>
        <v>0</v>
      </c>
      <c r="L39" s="411"/>
    </row>
    <row r="40" spans="1:14" x14ac:dyDescent="0.2">
      <c r="A40" s="1768" t="s">
        <v>224</v>
      </c>
      <c r="B40" s="266">
        <v>2150</v>
      </c>
      <c r="C40" s="411"/>
      <c r="D40" s="411"/>
      <c r="E40" s="411"/>
      <c r="F40" s="411"/>
      <c r="G40" s="411"/>
      <c r="H40" s="411"/>
      <c r="I40" s="435"/>
      <c r="J40" s="435"/>
      <c r="K40" s="413">
        <f t="shared" si="2"/>
        <v>0</v>
      </c>
      <c r="L40" s="411"/>
    </row>
    <row r="41" spans="1:14" x14ac:dyDescent="0.2">
      <c r="A41" s="1768" t="s">
        <v>1965</v>
      </c>
      <c r="B41" s="266">
        <v>2190</v>
      </c>
      <c r="C41" s="411"/>
      <c r="D41" s="411"/>
      <c r="E41" s="411"/>
      <c r="F41" s="411"/>
      <c r="G41" s="411"/>
      <c r="H41" s="411"/>
      <c r="I41" s="435"/>
      <c r="J41" s="435"/>
      <c r="K41" s="413">
        <f t="shared" si="2"/>
        <v>0</v>
      </c>
      <c r="L41" s="411"/>
    </row>
    <row r="42" spans="1:14" ht="12.75" customHeight="1" thickBot="1" x14ac:dyDescent="0.25">
      <c r="A42" s="886" t="s">
        <v>658</v>
      </c>
      <c r="B42" s="467" t="s">
        <v>831</v>
      </c>
      <c r="C42" s="414">
        <f>SUM(C36:C41)</f>
        <v>0</v>
      </c>
      <c r="D42" s="414">
        <f t="shared" ref="D42:L42" si="3">SUM(D36:D41)</f>
        <v>0</v>
      </c>
      <c r="E42" s="414">
        <f t="shared" si="3"/>
        <v>0</v>
      </c>
      <c r="F42" s="414">
        <f t="shared" si="3"/>
        <v>0</v>
      </c>
      <c r="G42" s="414">
        <f t="shared" si="3"/>
        <v>0</v>
      </c>
      <c r="H42" s="414">
        <f t="shared" si="3"/>
        <v>0</v>
      </c>
      <c r="I42" s="414">
        <f t="shared" si="3"/>
        <v>0</v>
      </c>
      <c r="J42" s="414">
        <f t="shared" si="3"/>
        <v>0</v>
      </c>
      <c r="K42" s="414">
        <f t="shared" si="3"/>
        <v>0</v>
      </c>
      <c r="L42" s="414">
        <f t="shared" si="3"/>
        <v>0</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c r="D44" s="417"/>
      <c r="E44" s="417"/>
      <c r="F44" s="417"/>
      <c r="G44" s="417"/>
      <c r="H44" s="417"/>
      <c r="I44" s="435"/>
      <c r="J44" s="435"/>
      <c r="K44" s="419">
        <f>SUM(C44:J44)</f>
        <v>0</v>
      </c>
      <c r="L44" s="417"/>
    </row>
    <row r="45" spans="1:14" x14ac:dyDescent="0.2">
      <c r="A45" s="1768" t="s">
        <v>975</v>
      </c>
      <c r="B45" s="266">
        <v>2220</v>
      </c>
      <c r="C45" s="411"/>
      <c r="D45" s="411"/>
      <c r="E45" s="411"/>
      <c r="F45" s="411"/>
      <c r="G45" s="411"/>
      <c r="H45" s="411"/>
      <c r="I45" s="435"/>
      <c r="J45" s="435"/>
      <c r="K45" s="419">
        <f>SUM(C45:J45)</f>
        <v>0</v>
      </c>
      <c r="L45" s="411"/>
    </row>
    <row r="46" spans="1:14" x14ac:dyDescent="0.2">
      <c r="A46" s="1768" t="s">
        <v>976</v>
      </c>
      <c r="B46" s="266">
        <v>2230</v>
      </c>
      <c r="C46" s="411"/>
      <c r="D46" s="411"/>
      <c r="E46" s="411"/>
      <c r="F46" s="411"/>
      <c r="G46" s="411"/>
      <c r="H46" s="411"/>
      <c r="I46" s="435"/>
      <c r="J46" s="435"/>
      <c r="K46" s="419">
        <f>SUM(C46:J46)</f>
        <v>0</v>
      </c>
      <c r="L46" s="411"/>
    </row>
    <row r="47" spans="1:14" ht="12.75" customHeight="1" thickBot="1" x14ac:dyDescent="0.25">
      <c r="A47" s="886" t="s">
        <v>659</v>
      </c>
      <c r="B47" s="467" t="s">
        <v>33</v>
      </c>
      <c r="C47" s="414">
        <f>SUM(C44:C46)</f>
        <v>0</v>
      </c>
      <c r="D47" s="414">
        <f t="shared" ref="D47:K47" si="4">SUM(D44:D46)</f>
        <v>0</v>
      </c>
      <c r="E47" s="414">
        <f t="shared" si="4"/>
        <v>0</v>
      </c>
      <c r="F47" s="414">
        <f t="shared" si="4"/>
        <v>0</v>
      </c>
      <c r="G47" s="414">
        <f t="shared" si="4"/>
        <v>0</v>
      </c>
      <c r="H47" s="414">
        <f t="shared" si="4"/>
        <v>0</v>
      </c>
      <c r="I47" s="414">
        <f t="shared" si="4"/>
        <v>0</v>
      </c>
      <c r="J47" s="414">
        <f t="shared" si="4"/>
        <v>0</v>
      </c>
      <c r="K47" s="414">
        <f t="shared" si="4"/>
        <v>0</v>
      </c>
      <c r="L47" s="414">
        <f>SUM(L44:L46)</f>
        <v>0</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c r="D49" s="417"/>
      <c r="E49" s="417"/>
      <c r="F49" s="417"/>
      <c r="G49" s="417"/>
      <c r="H49" s="417"/>
      <c r="I49" s="435"/>
      <c r="J49" s="435"/>
      <c r="K49" s="419">
        <f>SUM(C49:J49)</f>
        <v>0</v>
      </c>
      <c r="L49" s="417"/>
    </row>
    <row r="50" spans="1:14" x14ac:dyDescent="0.2">
      <c r="A50" s="1768" t="s">
        <v>978</v>
      </c>
      <c r="B50" s="266">
        <v>2320</v>
      </c>
      <c r="C50" s="411"/>
      <c r="D50" s="411"/>
      <c r="E50" s="411"/>
      <c r="F50" s="411"/>
      <c r="G50" s="411"/>
      <c r="H50" s="411"/>
      <c r="I50" s="435"/>
      <c r="J50" s="435"/>
      <c r="K50" s="419">
        <f>SUM(C50:J50)</f>
        <v>0</v>
      </c>
      <c r="L50" s="411"/>
    </row>
    <row r="51" spans="1:14" x14ac:dyDescent="0.2">
      <c r="A51" s="1768" t="s">
        <v>45</v>
      </c>
      <c r="B51" s="266">
        <v>2330</v>
      </c>
      <c r="C51" s="411">
        <v>175624</v>
      </c>
      <c r="D51" s="411"/>
      <c r="E51" s="411"/>
      <c r="F51" s="411"/>
      <c r="G51" s="411"/>
      <c r="H51" s="411"/>
      <c r="I51" s="435"/>
      <c r="J51" s="435"/>
      <c r="K51" s="419">
        <f>SUM(C51:J51)</f>
        <v>175624</v>
      </c>
      <c r="L51" s="411">
        <v>175624</v>
      </c>
    </row>
    <row r="52" spans="1:14" ht="22.5" x14ac:dyDescent="0.2">
      <c r="A52" s="1769"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175624</v>
      </c>
      <c r="D53" s="414">
        <f t="shared" ref="D53:L53" si="5">SUM(D49:D52)</f>
        <v>0</v>
      </c>
      <c r="E53" s="414">
        <f t="shared" si="5"/>
        <v>0</v>
      </c>
      <c r="F53" s="414">
        <f t="shared" si="5"/>
        <v>0</v>
      </c>
      <c r="G53" s="414">
        <f t="shared" si="5"/>
        <v>0</v>
      </c>
      <c r="H53" s="414">
        <f t="shared" si="5"/>
        <v>0</v>
      </c>
      <c r="I53" s="414">
        <f t="shared" si="5"/>
        <v>0</v>
      </c>
      <c r="J53" s="414">
        <f t="shared" si="5"/>
        <v>0</v>
      </c>
      <c r="K53" s="414">
        <f t="shared" si="5"/>
        <v>175624</v>
      </c>
      <c r="L53" s="414">
        <f t="shared" si="5"/>
        <v>175624</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c r="D55" s="417"/>
      <c r="E55" s="417"/>
      <c r="F55" s="417"/>
      <c r="G55" s="417"/>
      <c r="H55" s="417"/>
      <c r="I55" s="435"/>
      <c r="J55" s="435"/>
      <c r="K55" s="419">
        <f>SUM(C55:J55)</f>
        <v>0</v>
      </c>
      <c r="L55" s="417"/>
    </row>
    <row r="56" spans="1:14" ht="12.75" customHeight="1" x14ac:dyDescent="0.2">
      <c r="A56" s="1774"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0</v>
      </c>
      <c r="D57" s="420">
        <f t="shared" ref="D57:K57" si="6">SUM(D55:D56)</f>
        <v>0</v>
      </c>
      <c r="E57" s="420">
        <f t="shared" si="6"/>
        <v>0</v>
      </c>
      <c r="F57" s="420">
        <f t="shared" si="6"/>
        <v>0</v>
      </c>
      <c r="G57" s="420">
        <f t="shared" si="6"/>
        <v>0</v>
      </c>
      <c r="H57" s="420">
        <f t="shared" si="6"/>
        <v>0</v>
      </c>
      <c r="I57" s="420">
        <f t="shared" si="6"/>
        <v>0</v>
      </c>
      <c r="J57" s="420">
        <f t="shared" si="6"/>
        <v>0</v>
      </c>
      <c r="K57" s="420">
        <f t="shared" si="6"/>
        <v>0</v>
      </c>
      <c r="L57" s="414">
        <f>SUM(L55:L56)</f>
        <v>0</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768" t="s">
        <v>542</v>
      </c>
      <c r="B60" s="266">
        <v>2520</v>
      </c>
      <c r="C60" s="411"/>
      <c r="D60" s="411"/>
      <c r="E60" s="411"/>
      <c r="F60" s="411"/>
      <c r="G60" s="411"/>
      <c r="H60" s="411"/>
      <c r="I60" s="435"/>
      <c r="J60" s="435"/>
      <c r="K60" s="419">
        <f t="shared" si="7"/>
        <v>0</v>
      </c>
      <c r="L60" s="411"/>
      <c r="M60" s="15"/>
      <c r="N60" s="15"/>
    </row>
    <row r="61" spans="1:14" s="16" customFormat="1" x14ac:dyDescent="0.2">
      <c r="A61" s="1768" t="s">
        <v>221</v>
      </c>
      <c r="B61" s="266">
        <v>2540</v>
      </c>
      <c r="C61" s="411"/>
      <c r="D61" s="411"/>
      <c r="E61" s="411"/>
      <c r="F61" s="411"/>
      <c r="G61" s="411"/>
      <c r="H61" s="411"/>
      <c r="I61" s="435"/>
      <c r="J61" s="435"/>
      <c r="K61" s="419">
        <f t="shared" si="7"/>
        <v>0</v>
      </c>
      <c r="L61" s="411"/>
      <c r="M61" s="15"/>
      <c r="N61" s="15"/>
    </row>
    <row r="62" spans="1:14" s="16" customFormat="1" x14ac:dyDescent="0.2">
      <c r="A62" s="1768" t="s">
        <v>1128</v>
      </c>
      <c r="B62" s="266">
        <v>2550</v>
      </c>
      <c r="C62" s="411"/>
      <c r="D62" s="411"/>
      <c r="E62" s="411"/>
      <c r="F62" s="411"/>
      <c r="G62" s="411"/>
      <c r="H62" s="411"/>
      <c r="I62" s="435"/>
      <c r="J62" s="435"/>
      <c r="K62" s="419">
        <f t="shared" si="7"/>
        <v>0</v>
      </c>
      <c r="L62" s="411"/>
      <c r="M62" s="15"/>
      <c r="N62" s="15"/>
    </row>
    <row r="63" spans="1:14" s="15" customFormat="1" x14ac:dyDescent="0.2">
      <c r="A63" s="1768" t="s">
        <v>107</v>
      </c>
      <c r="B63" s="266">
        <v>2560</v>
      </c>
      <c r="C63" s="411"/>
      <c r="D63" s="411"/>
      <c r="E63" s="411"/>
      <c r="F63" s="411"/>
      <c r="G63" s="411"/>
      <c r="H63" s="411"/>
      <c r="I63" s="435"/>
      <c r="J63" s="435"/>
      <c r="K63" s="419">
        <f t="shared" si="7"/>
        <v>0</v>
      </c>
      <c r="L63" s="411"/>
    </row>
    <row r="64" spans="1:14" s="15" customFormat="1" x14ac:dyDescent="0.2">
      <c r="A64" s="1775" t="s">
        <v>108</v>
      </c>
      <c r="B64" s="267">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0</v>
      </c>
      <c r="D65" s="414">
        <f t="shared" ref="D65:L65" si="8">SUM(D59:D64)</f>
        <v>0</v>
      </c>
      <c r="E65" s="414">
        <f t="shared" si="8"/>
        <v>0</v>
      </c>
      <c r="F65" s="414">
        <f t="shared" si="8"/>
        <v>0</v>
      </c>
      <c r="G65" s="414">
        <f t="shared" si="8"/>
        <v>0</v>
      </c>
      <c r="H65" s="414">
        <f t="shared" si="8"/>
        <v>0</v>
      </c>
      <c r="I65" s="414">
        <f t="shared" si="8"/>
        <v>0</v>
      </c>
      <c r="J65" s="414">
        <f t="shared" si="8"/>
        <v>0</v>
      </c>
      <c r="K65" s="414">
        <f t="shared" si="8"/>
        <v>0</v>
      </c>
      <c r="L65" s="414">
        <f t="shared" si="8"/>
        <v>0</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768" t="s">
        <v>710</v>
      </c>
      <c r="B68" s="266">
        <v>2620</v>
      </c>
      <c r="C68" s="411"/>
      <c r="D68" s="411"/>
      <c r="E68" s="411"/>
      <c r="F68" s="411"/>
      <c r="G68" s="411"/>
      <c r="H68" s="411"/>
      <c r="I68" s="435"/>
      <c r="J68" s="435"/>
      <c r="K68" s="419">
        <f>SUM(C68:J68)</f>
        <v>0</v>
      </c>
      <c r="L68" s="411"/>
      <c r="M68" s="15"/>
      <c r="N68" s="15"/>
    </row>
    <row r="69" spans="1:14" s="16" customFormat="1" x14ac:dyDescent="0.2">
      <c r="A69" s="1768" t="s">
        <v>1250</v>
      </c>
      <c r="B69" s="266">
        <v>2630</v>
      </c>
      <c r="C69" s="411"/>
      <c r="D69" s="411"/>
      <c r="E69" s="411"/>
      <c r="F69" s="411"/>
      <c r="G69" s="411"/>
      <c r="H69" s="411"/>
      <c r="I69" s="435"/>
      <c r="J69" s="435"/>
      <c r="K69" s="419">
        <f>SUM(C69:J69)</f>
        <v>0</v>
      </c>
      <c r="L69" s="411"/>
      <c r="M69" s="15"/>
      <c r="N69" s="15"/>
    </row>
    <row r="70" spans="1:14" s="16" customFormat="1" x14ac:dyDescent="0.2">
      <c r="A70" s="1768" t="s">
        <v>471</v>
      </c>
      <c r="B70" s="266">
        <v>2640</v>
      </c>
      <c r="C70" s="411"/>
      <c r="D70" s="411"/>
      <c r="E70" s="411"/>
      <c r="F70" s="411"/>
      <c r="G70" s="411"/>
      <c r="H70" s="411"/>
      <c r="I70" s="435"/>
      <c r="J70" s="435"/>
      <c r="K70" s="419">
        <f>SUM(C70:J70)</f>
        <v>0</v>
      </c>
      <c r="L70" s="411"/>
      <c r="M70" s="15"/>
      <c r="N70" s="15"/>
    </row>
    <row r="71" spans="1:14" s="16" customFormat="1" x14ac:dyDescent="0.2">
      <c r="A71" s="1768" t="s">
        <v>472</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776" t="s">
        <v>1155</v>
      </c>
      <c r="B73" s="1760"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759">
        <v>2000</v>
      </c>
      <c r="C74" s="424">
        <f>SUM(C42,C47,C53,C57,C65,C72,C73)</f>
        <v>175624</v>
      </c>
      <c r="D74" s="424">
        <f t="shared" ref="D74:K74" si="10">SUM(D42,D47,D53,D57,D65,D72,D73)</f>
        <v>0</v>
      </c>
      <c r="E74" s="424">
        <f t="shared" si="10"/>
        <v>0</v>
      </c>
      <c r="F74" s="424">
        <f t="shared" si="10"/>
        <v>0</v>
      </c>
      <c r="G74" s="424">
        <f t="shared" si="10"/>
        <v>0</v>
      </c>
      <c r="H74" s="424">
        <f t="shared" si="10"/>
        <v>0</v>
      </c>
      <c r="I74" s="424">
        <f t="shared" si="10"/>
        <v>0</v>
      </c>
      <c r="J74" s="424">
        <f t="shared" si="10"/>
        <v>0</v>
      </c>
      <c r="K74" s="424">
        <f t="shared" si="10"/>
        <v>175624</v>
      </c>
      <c r="L74" s="424">
        <f>SUM(L42,L47,L53,L57,L65,L72,L73)</f>
        <v>175624</v>
      </c>
    </row>
    <row r="75" spans="1:14" s="24" customFormat="1" ht="18" customHeight="1" thickTop="1" thickBot="1" x14ac:dyDescent="0.25">
      <c r="A75" s="1767" t="s">
        <v>50</v>
      </c>
      <c r="B75" s="1761" t="s">
        <v>673</v>
      </c>
      <c r="C75" s="422"/>
      <c r="D75" s="422"/>
      <c r="E75" s="422"/>
      <c r="F75" s="422"/>
      <c r="G75" s="422"/>
      <c r="H75" s="422"/>
      <c r="I75" s="428"/>
      <c r="J75" s="428"/>
      <c r="K75" s="414">
        <f>SUM(C75:J75)</f>
        <v>0</v>
      </c>
      <c r="L75" s="423"/>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c r="F78" s="412"/>
      <c r="G78" s="412"/>
      <c r="H78" s="426"/>
      <c r="I78" s="506"/>
      <c r="J78" s="506"/>
      <c r="K78" s="413">
        <f t="shared" ref="K78:K83" si="11">SUM(C78:J78)</f>
        <v>0</v>
      </c>
      <c r="L78" s="417"/>
    </row>
    <row r="79" spans="1:14" x14ac:dyDescent="0.2">
      <c r="A79" s="1768" t="s">
        <v>348</v>
      </c>
      <c r="B79" s="266">
        <v>4120</v>
      </c>
      <c r="C79" s="412"/>
      <c r="D79" s="412"/>
      <c r="E79" s="411"/>
      <c r="F79" s="412"/>
      <c r="G79" s="412"/>
      <c r="H79" s="411"/>
      <c r="I79" s="506"/>
      <c r="J79" s="506"/>
      <c r="K79" s="413">
        <f t="shared" si="11"/>
        <v>0</v>
      </c>
      <c r="L79" s="411"/>
    </row>
    <row r="80" spans="1:14" x14ac:dyDescent="0.2">
      <c r="A80" s="1768" t="s">
        <v>349</v>
      </c>
      <c r="B80" s="266">
        <v>4130</v>
      </c>
      <c r="C80" s="412"/>
      <c r="D80" s="412"/>
      <c r="E80" s="411"/>
      <c r="F80" s="412"/>
      <c r="G80" s="412"/>
      <c r="H80" s="411"/>
      <c r="I80" s="506"/>
      <c r="J80" s="506"/>
      <c r="K80" s="413">
        <f t="shared" si="11"/>
        <v>0</v>
      </c>
      <c r="L80" s="411"/>
    </row>
    <row r="81" spans="1:12" x14ac:dyDescent="0.2">
      <c r="A81" s="1768" t="s">
        <v>811</v>
      </c>
      <c r="B81" s="266">
        <v>4140</v>
      </c>
      <c r="C81" s="412"/>
      <c r="D81" s="412"/>
      <c r="E81" s="411"/>
      <c r="F81" s="412"/>
      <c r="G81" s="412"/>
      <c r="H81" s="411"/>
      <c r="I81" s="506"/>
      <c r="J81" s="506"/>
      <c r="K81" s="413">
        <f t="shared" si="11"/>
        <v>0</v>
      </c>
      <c r="L81" s="411"/>
    </row>
    <row r="82" spans="1:12" x14ac:dyDescent="0.2">
      <c r="A82" s="1768" t="s">
        <v>90</v>
      </c>
      <c r="B82" s="266">
        <v>4170</v>
      </c>
      <c r="C82" s="412"/>
      <c r="D82" s="412"/>
      <c r="E82" s="411"/>
      <c r="F82" s="412"/>
      <c r="G82" s="412"/>
      <c r="H82" s="411"/>
      <c r="I82" s="506"/>
      <c r="J82" s="506"/>
      <c r="K82" s="413">
        <f t="shared" si="11"/>
        <v>0</v>
      </c>
      <c r="L82" s="411"/>
    </row>
    <row r="83" spans="1:12" x14ac:dyDescent="0.2">
      <c r="A83" s="1774" t="s">
        <v>812</v>
      </c>
      <c r="B83" s="114">
        <v>4190</v>
      </c>
      <c r="C83" s="412"/>
      <c r="D83" s="412"/>
      <c r="E83" s="411"/>
      <c r="F83" s="412"/>
      <c r="G83" s="412"/>
      <c r="H83" s="411"/>
      <c r="I83" s="506"/>
      <c r="J83" s="506"/>
      <c r="K83" s="413">
        <f t="shared" si="11"/>
        <v>0</v>
      </c>
      <c r="L83" s="411"/>
    </row>
    <row r="84" spans="1:12" ht="13.5" thickBot="1" x14ac:dyDescent="0.25">
      <c r="A84" s="886" t="s">
        <v>1899</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763"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1902</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c r="I93" s="506"/>
      <c r="J93" s="506"/>
      <c r="K93" s="519">
        <f t="shared" si="12"/>
        <v>0</v>
      </c>
      <c r="L93" s="807"/>
    </row>
    <row r="94" spans="1:12" ht="12.75" customHeight="1" thickTop="1" thickBot="1" x14ac:dyDescent="0.25">
      <c r="A94" s="883" t="s">
        <v>801</v>
      </c>
      <c r="B94" s="517">
        <v>4320</v>
      </c>
      <c r="C94" s="412"/>
      <c r="D94" s="412"/>
      <c r="E94" s="436"/>
      <c r="F94" s="412"/>
      <c r="G94" s="412"/>
      <c r="H94" s="435">
        <v>944699</v>
      </c>
      <c r="I94" s="506"/>
      <c r="J94" s="506"/>
      <c r="K94" s="519">
        <f t="shared" si="12"/>
        <v>944699</v>
      </c>
      <c r="L94" s="441">
        <v>938580</v>
      </c>
    </row>
    <row r="95" spans="1:12" ht="15" customHeight="1" thickTop="1" thickBot="1" x14ac:dyDescent="0.25">
      <c r="A95" s="883" t="s">
        <v>1903</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1900</v>
      </c>
      <c r="B100" s="538">
        <v>4300</v>
      </c>
      <c r="C100" s="412"/>
      <c r="D100" s="412"/>
      <c r="E100" s="519">
        <f>SUM(E93:E99)</f>
        <v>0</v>
      </c>
      <c r="F100" s="412"/>
      <c r="G100" s="412"/>
      <c r="H100" s="519">
        <f>SUM(H93:H99)</f>
        <v>944699</v>
      </c>
      <c r="I100" s="506"/>
      <c r="J100" s="506"/>
      <c r="K100" s="519">
        <f>SUM(K93:K99)</f>
        <v>944699</v>
      </c>
      <c r="L100" s="519">
        <f>SUM(L93:L99)</f>
        <v>938580</v>
      </c>
    </row>
    <row r="101" spans="1:14" ht="12.75" customHeight="1" thickTop="1" thickBot="1" x14ac:dyDescent="0.25">
      <c r="A101" s="1776" t="s">
        <v>1904</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1901</v>
      </c>
      <c r="B102" s="532">
        <v>4000</v>
      </c>
      <c r="C102" s="412"/>
      <c r="D102" s="412"/>
      <c r="E102" s="424">
        <f>SUM(E84,E92,E100,E101)</f>
        <v>0</v>
      </c>
      <c r="F102" s="412"/>
      <c r="G102" s="412"/>
      <c r="H102" s="424">
        <f>SUM(H84,H92,H100,H101)</f>
        <v>944699</v>
      </c>
      <c r="I102" s="506"/>
      <c r="J102" s="506"/>
      <c r="K102" s="424">
        <f>SUM(K84,K92,K100,K101)</f>
        <v>944699</v>
      </c>
      <c r="L102" s="424">
        <f>SUM(L84,L92,L100,L101)</f>
        <v>938580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c r="I105" s="432"/>
      <c r="J105" s="432"/>
      <c r="K105" s="413">
        <f>H105</f>
        <v>0</v>
      </c>
      <c r="L105" s="417"/>
      <c r="M105" s="902"/>
      <c r="N105" s="902"/>
    </row>
    <row r="106" spans="1:14" s="296" customFormat="1" x14ac:dyDescent="0.2">
      <c r="A106" s="1768"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768" t="s">
        <v>1390</v>
      </c>
      <c r="B107" s="266">
        <v>5130</v>
      </c>
      <c r="C107" s="412"/>
      <c r="D107" s="412"/>
      <c r="E107" s="412"/>
      <c r="F107" s="412"/>
      <c r="G107" s="412"/>
      <c r="H107" s="411"/>
      <c r="I107" s="432"/>
      <c r="J107" s="432"/>
      <c r="K107" s="413">
        <f>H107</f>
        <v>0</v>
      </c>
      <c r="L107" s="411"/>
      <c r="M107" s="902"/>
      <c r="N107" s="902"/>
    </row>
    <row r="108" spans="1:14" s="296" customFormat="1" x14ac:dyDescent="0.2">
      <c r="A108" s="1768" t="s">
        <v>93</v>
      </c>
      <c r="B108" s="266" t="s">
        <v>691</v>
      </c>
      <c r="C108" s="412"/>
      <c r="D108" s="412"/>
      <c r="E108" s="412"/>
      <c r="F108" s="412"/>
      <c r="G108" s="412"/>
      <c r="H108" s="411"/>
      <c r="I108" s="432"/>
      <c r="J108" s="432"/>
      <c r="K108" s="413">
        <f>H108</f>
        <v>0</v>
      </c>
      <c r="L108" s="411"/>
      <c r="M108" s="902"/>
      <c r="N108" s="902"/>
    </row>
    <row r="109" spans="1:14" s="296" customFormat="1" x14ac:dyDescent="0.2">
      <c r="A109" s="1768"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175624</v>
      </c>
      <c r="D114" s="414">
        <f t="shared" ref="D114:K114" si="13">SUM(D33,D74,D75,D102,D112,D113)</f>
        <v>0</v>
      </c>
      <c r="E114" s="414">
        <f t="shared" si="13"/>
        <v>3055</v>
      </c>
      <c r="F114" s="414">
        <f t="shared" si="13"/>
        <v>0</v>
      </c>
      <c r="G114" s="414">
        <f t="shared" si="13"/>
        <v>0</v>
      </c>
      <c r="H114" s="414">
        <f>SUM(H33,H74,H75,H102,H112,H113)</f>
        <v>944699</v>
      </c>
      <c r="I114" s="414">
        <f t="shared" si="13"/>
        <v>0</v>
      </c>
      <c r="J114" s="414">
        <f t="shared" si="13"/>
        <v>0</v>
      </c>
      <c r="K114" s="414">
        <f t="shared" si="13"/>
        <v>1123378</v>
      </c>
      <c r="L114" s="414">
        <f>SUM(L33,L74,L75,L102,L112,L113)</f>
        <v>1117189</v>
      </c>
    </row>
    <row r="115" spans="1:14" ht="23.25" thickTop="1" x14ac:dyDescent="0.2">
      <c r="A115" s="1780" t="s">
        <v>1176</v>
      </c>
      <c r="B115" s="891"/>
      <c r="C115" s="415"/>
      <c r="D115" s="415"/>
      <c r="E115" s="415"/>
      <c r="F115" s="415"/>
      <c r="G115" s="415"/>
      <c r="H115" s="415"/>
      <c r="I115" s="415"/>
      <c r="J115" s="415"/>
      <c r="K115" s="439">
        <f>'Revenues 9-14'!C275-'Expenditures 15-22'!K114</f>
        <v>0</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69" t="s">
        <v>336</v>
      </c>
      <c r="B117" s="2270"/>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c r="D120" s="411"/>
      <c r="E120" s="411"/>
      <c r="F120" s="411"/>
      <c r="G120" s="411"/>
      <c r="H120" s="411"/>
      <c r="I120" s="435"/>
      <c r="J120" s="435"/>
      <c r="K120" s="413">
        <f>SUM(C120:J120)</f>
        <v>0</v>
      </c>
      <c r="L120" s="411"/>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c r="D122" s="411"/>
      <c r="E122" s="411"/>
      <c r="F122" s="411"/>
      <c r="G122" s="411"/>
      <c r="H122" s="411"/>
      <c r="I122" s="435"/>
      <c r="J122" s="435"/>
      <c r="K122" s="414">
        <f>SUM(C122:J122)</f>
        <v>0</v>
      </c>
      <c r="L122" s="411"/>
    </row>
    <row r="123" spans="1:14" ht="14.25" thickTop="1" thickBot="1" x14ac:dyDescent="0.25">
      <c r="A123" s="1768" t="s">
        <v>5</v>
      </c>
      <c r="B123" s="266">
        <v>2530</v>
      </c>
      <c r="C123" s="411"/>
      <c r="D123" s="411"/>
      <c r="E123" s="411"/>
      <c r="F123" s="411"/>
      <c r="G123" s="411"/>
      <c r="H123" s="411"/>
      <c r="I123" s="435"/>
      <c r="J123" s="435"/>
      <c r="K123" s="414">
        <f>SUM(C123:J123)</f>
        <v>0</v>
      </c>
      <c r="L123" s="411"/>
    </row>
    <row r="124" spans="1:14" ht="14.25" thickTop="1" thickBot="1" x14ac:dyDescent="0.25">
      <c r="A124" s="1768" t="s">
        <v>221</v>
      </c>
      <c r="B124" s="266">
        <v>2540</v>
      </c>
      <c r="C124" s="411"/>
      <c r="D124" s="411"/>
      <c r="E124" s="411"/>
      <c r="F124" s="411"/>
      <c r="G124" s="411"/>
      <c r="H124" s="411"/>
      <c r="I124" s="435"/>
      <c r="J124" s="435"/>
      <c r="K124" s="414">
        <f>SUM(C124:J124)</f>
        <v>0</v>
      </c>
      <c r="L124" s="411"/>
    </row>
    <row r="125" spans="1:14" ht="14.25" thickTop="1" thickBot="1" x14ac:dyDescent="0.25">
      <c r="A125" s="1768" t="s">
        <v>1128</v>
      </c>
      <c r="B125" s="266">
        <v>2550</v>
      </c>
      <c r="C125" s="411"/>
      <c r="D125" s="411"/>
      <c r="E125" s="411"/>
      <c r="F125" s="411"/>
      <c r="G125" s="411"/>
      <c r="H125" s="411"/>
      <c r="I125" s="435"/>
      <c r="J125" s="435"/>
      <c r="K125" s="414">
        <f>SUM(C125:J125)</f>
        <v>0</v>
      </c>
      <c r="L125" s="411"/>
    </row>
    <row r="126" spans="1:14" ht="14.25" thickTop="1" thickBot="1" x14ac:dyDescent="0.25">
      <c r="A126" s="1768"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x14ac:dyDescent="0.2">
      <c r="A128" s="882" t="s">
        <v>1155</v>
      </c>
      <c r="B128" s="1080" t="s">
        <v>672</v>
      </c>
      <c r="C128" s="1818"/>
      <c r="D128" s="1818"/>
      <c r="E128" s="1818"/>
      <c r="F128" s="1818"/>
      <c r="G128" s="1818"/>
      <c r="H128" s="1818"/>
      <c r="I128" s="702"/>
      <c r="J128" s="702"/>
      <c r="K128" s="429">
        <f>SUM(C128:J128)</f>
        <v>0</v>
      </c>
      <c r="L128" s="1818"/>
    </row>
    <row r="129" spans="1:14" ht="12.75" customHeight="1" thickBot="1" x14ac:dyDescent="0.25">
      <c r="A129" s="1819" t="s">
        <v>971</v>
      </c>
      <c r="B129" s="1762" t="s">
        <v>667</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767" t="s">
        <v>1224</v>
      </c>
      <c r="B130" s="1761" t="s">
        <v>673</v>
      </c>
      <c r="C130" s="423"/>
      <c r="D130" s="423"/>
      <c r="E130" s="423"/>
      <c r="F130" s="423"/>
      <c r="G130" s="423"/>
      <c r="H130" s="423"/>
      <c r="I130" s="428"/>
      <c r="J130" s="428"/>
      <c r="K130" s="414">
        <f>SUM(C130:J130)</f>
        <v>0</v>
      </c>
      <c r="L130" s="423"/>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c r="F133" s="412"/>
      <c r="G133" s="412"/>
      <c r="H133" s="417"/>
      <c r="I133" s="506"/>
      <c r="J133" s="412"/>
      <c r="K133" s="419">
        <f>SUM(E133,H133)</f>
        <v>0</v>
      </c>
      <c r="L133" s="417"/>
    </row>
    <row r="134" spans="1:14" x14ac:dyDescent="0.2">
      <c r="A134" s="1768" t="s">
        <v>811</v>
      </c>
      <c r="B134" s="266">
        <v>4140</v>
      </c>
      <c r="C134" s="412"/>
      <c r="D134" s="412"/>
      <c r="E134" s="435"/>
      <c r="F134" s="412"/>
      <c r="G134" s="412"/>
      <c r="H134" s="411"/>
      <c r="I134" s="506"/>
      <c r="J134" s="412"/>
      <c r="K134" s="419">
        <f>SUM(E134,H134)</f>
        <v>0</v>
      </c>
      <c r="L134" s="411"/>
    </row>
    <row r="135" spans="1:14" ht="22.5" x14ac:dyDescent="0.2">
      <c r="A135" s="1774"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c r="I141" s="432"/>
      <c r="J141" s="412"/>
      <c r="K141" s="419">
        <f>SUM(H141)</f>
        <v>0</v>
      </c>
      <c r="L141" s="417"/>
    </row>
    <row r="142" spans="1:14" x14ac:dyDescent="0.2">
      <c r="A142" s="1768" t="s">
        <v>92</v>
      </c>
      <c r="B142" s="266">
        <v>5120</v>
      </c>
      <c r="C142" s="412"/>
      <c r="D142" s="412"/>
      <c r="E142" s="412"/>
      <c r="F142" s="412"/>
      <c r="G142" s="412"/>
      <c r="H142" s="411"/>
      <c r="I142" s="432"/>
      <c r="J142" s="412"/>
      <c r="K142" s="419">
        <f>SUM(H142)</f>
        <v>0</v>
      </c>
      <c r="L142" s="411"/>
    </row>
    <row r="143" spans="1:14" ht="12.75" customHeight="1" x14ac:dyDescent="0.2">
      <c r="A143" s="1768" t="s">
        <v>1390</v>
      </c>
      <c r="B143" s="114" t="s">
        <v>720</v>
      </c>
      <c r="C143" s="412"/>
      <c r="D143" s="412"/>
      <c r="E143" s="412"/>
      <c r="F143" s="412"/>
      <c r="G143" s="412"/>
      <c r="H143" s="411"/>
      <c r="I143" s="432"/>
      <c r="J143" s="412"/>
      <c r="K143" s="419">
        <f>SUM(H143)</f>
        <v>0</v>
      </c>
      <c r="L143" s="411"/>
    </row>
    <row r="144" spans="1:14" x14ac:dyDescent="0.2">
      <c r="A144" s="1768" t="s">
        <v>93</v>
      </c>
      <c r="B144" s="266" t="s">
        <v>691</v>
      </c>
      <c r="C144" s="412"/>
      <c r="D144" s="412"/>
      <c r="E144" s="412"/>
      <c r="F144" s="412"/>
      <c r="G144" s="412"/>
      <c r="H144" s="411"/>
      <c r="I144" s="432"/>
      <c r="J144" s="412"/>
      <c r="K144" s="419">
        <f>SUM(H144)</f>
        <v>0</v>
      </c>
      <c r="L144" s="411"/>
    </row>
    <row r="145" spans="1:14" ht="12.75" customHeight="1" x14ac:dyDescent="0.2">
      <c r="A145" s="1768"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row>
    <row r="150" spans="1:14" ht="12.75" customHeight="1" thickTop="1" thickBot="1" x14ac:dyDescent="0.25">
      <c r="A150" s="2280" t="s">
        <v>723</v>
      </c>
      <c r="B150" s="2281"/>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x14ac:dyDescent="0.2">
      <c r="A151" s="2276" t="s">
        <v>1402</v>
      </c>
      <c r="B151" s="2277"/>
      <c r="C151" s="415"/>
      <c r="D151" s="415"/>
      <c r="E151" s="415"/>
      <c r="F151" s="415"/>
      <c r="G151" s="415"/>
      <c r="H151" s="415"/>
      <c r="I151" s="415"/>
      <c r="J151" s="412"/>
      <c r="K151" s="439">
        <f>'Revenues 9-14'!D275-'Expenditures 15-22'!K150</f>
        <v>0</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69" t="s">
        <v>724</v>
      </c>
      <c r="B153" s="2163"/>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c r="I157" s="412"/>
      <c r="J157" s="412"/>
      <c r="K157" s="413">
        <f>SUM(C157:J157)</f>
        <v>0</v>
      </c>
      <c r="L157" s="411"/>
    </row>
    <row r="158" spans="1:14" x14ac:dyDescent="0.2">
      <c r="A158" s="1768" t="s">
        <v>92</v>
      </c>
      <c r="B158" s="266">
        <v>5120</v>
      </c>
      <c r="C158" s="412"/>
      <c r="D158" s="412"/>
      <c r="E158" s="412"/>
      <c r="F158" s="412"/>
      <c r="G158" s="412"/>
      <c r="H158" s="411"/>
      <c r="I158" s="412"/>
      <c r="J158" s="412"/>
      <c r="K158" s="413">
        <f>SUM(C158:J158)</f>
        <v>0</v>
      </c>
      <c r="L158" s="411"/>
    </row>
    <row r="159" spans="1:14" ht="12.75" customHeight="1" x14ac:dyDescent="0.2">
      <c r="A159" s="1768" t="s">
        <v>1390</v>
      </c>
      <c r="B159" s="266" t="s">
        <v>720</v>
      </c>
      <c r="C159" s="412"/>
      <c r="D159" s="412"/>
      <c r="E159" s="412"/>
      <c r="F159" s="412"/>
      <c r="G159" s="412"/>
      <c r="H159" s="411"/>
      <c r="I159" s="412"/>
      <c r="J159" s="412"/>
      <c r="K159" s="413">
        <f>SUM(C159:J159)</f>
        <v>0</v>
      </c>
      <c r="L159" s="411"/>
    </row>
    <row r="160" spans="1:14" x14ac:dyDescent="0.2">
      <c r="A160" s="1768" t="s">
        <v>93</v>
      </c>
      <c r="B160" s="114" t="s">
        <v>691</v>
      </c>
      <c r="C160" s="412"/>
      <c r="D160" s="412"/>
      <c r="E160" s="412"/>
      <c r="F160" s="412"/>
      <c r="G160" s="412"/>
      <c r="H160" s="411"/>
      <c r="I160" s="412"/>
      <c r="J160" s="412"/>
      <c r="K160" s="413">
        <f>SUM(C160:J160)</f>
        <v>0</v>
      </c>
      <c r="L160" s="411"/>
    </row>
    <row r="161" spans="1:14" ht="12.75" customHeight="1" x14ac:dyDescent="0.2">
      <c r="A161" s="1768"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c r="I163" s="412"/>
      <c r="J163" s="412"/>
      <c r="K163" s="413">
        <f>SUM(C163:H163)</f>
        <v>0</v>
      </c>
      <c r="L163" s="1818"/>
    </row>
    <row r="164" spans="1:14" ht="33.75" customHeight="1" x14ac:dyDescent="0.2">
      <c r="A164" s="1788" t="s">
        <v>293</v>
      </c>
      <c r="B164" s="535" t="s">
        <v>32</v>
      </c>
      <c r="C164" s="412"/>
      <c r="D164" s="412"/>
      <c r="E164" s="412"/>
      <c r="F164" s="412"/>
      <c r="G164" s="412"/>
      <c r="H164" s="1821"/>
      <c r="I164" s="412"/>
      <c r="J164" s="412"/>
      <c r="K164" s="413">
        <f>SUM(C164:J164)</f>
        <v>0</v>
      </c>
      <c r="L164" s="1821"/>
    </row>
    <row r="165" spans="1:14" ht="13.5" customHeight="1" thickBot="1" x14ac:dyDescent="0.25">
      <c r="A165" s="1772" t="s">
        <v>884</v>
      </c>
      <c r="B165" s="536" t="s">
        <v>88</v>
      </c>
      <c r="C165" s="412"/>
      <c r="D165" s="412"/>
      <c r="E165" s="425"/>
      <c r="F165" s="412"/>
      <c r="G165" s="412"/>
      <c r="H165" s="1821"/>
      <c r="I165" s="506"/>
      <c r="J165" s="412"/>
      <c r="K165" s="413">
        <f>SUM(C165:J165)</f>
        <v>0</v>
      </c>
      <c r="L165" s="1821"/>
    </row>
    <row r="166" spans="1:14" ht="12.75" customHeight="1" thickTop="1" thickBot="1" x14ac:dyDescent="0.25">
      <c r="A166" s="886" t="s">
        <v>742</v>
      </c>
      <c r="B166" s="467" t="s">
        <v>581</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13" t="s">
        <v>89</v>
      </c>
      <c r="B167" s="1761" t="s">
        <v>1028</v>
      </c>
      <c r="C167" s="412"/>
      <c r="D167" s="412"/>
      <c r="E167" s="416"/>
      <c r="F167" s="412"/>
      <c r="G167" s="412"/>
      <c r="H167" s="418"/>
      <c r="I167" s="436"/>
      <c r="J167" s="412"/>
      <c r="K167" s="416"/>
      <c r="L167" s="423"/>
    </row>
    <row r="168" spans="1:14" ht="12.75" customHeight="1" thickTop="1" thickBot="1" x14ac:dyDescent="0.25">
      <c r="A168" s="1811" t="s">
        <v>94</v>
      </c>
      <c r="B168" s="1812"/>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780" t="s">
        <v>1176</v>
      </c>
      <c r="B169" s="466"/>
      <c r="C169" s="412"/>
      <c r="D169" s="412"/>
      <c r="E169" s="412"/>
      <c r="F169" s="412"/>
      <c r="G169" s="412"/>
      <c r="H169" s="415"/>
      <c r="I169" s="412"/>
      <c r="J169" s="412"/>
      <c r="K169" s="439">
        <f>'Revenues 9-14'!E275-'Expenditures 15-22'!K168</f>
        <v>0</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c r="D174" s="411"/>
      <c r="E174" s="411"/>
      <c r="F174" s="411"/>
      <c r="G174" s="411"/>
      <c r="H174" s="411"/>
      <c r="I174" s="435"/>
      <c r="J174" s="435"/>
      <c r="K174" s="413">
        <f>SUM(C174:J174)</f>
        <v>0</v>
      </c>
      <c r="L174" s="411"/>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c r="D176" s="411"/>
      <c r="E176" s="411"/>
      <c r="F176" s="411"/>
      <c r="G176" s="411"/>
      <c r="H176" s="411"/>
      <c r="I176" s="435"/>
      <c r="J176" s="435"/>
      <c r="K176" s="413">
        <f>SUM(C176:J176)</f>
        <v>0</v>
      </c>
      <c r="L176" s="411"/>
    </row>
    <row r="177" spans="1:14" ht="12.75" customHeight="1" thickBot="1" x14ac:dyDescent="0.25">
      <c r="A177" s="1775" t="s">
        <v>1155</v>
      </c>
      <c r="B177" s="1816">
        <v>2900</v>
      </c>
      <c r="C177" s="422"/>
      <c r="D177" s="422"/>
      <c r="E177" s="422"/>
      <c r="F177" s="422"/>
      <c r="G177" s="422"/>
      <c r="H177" s="422"/>
      <c r="I177" s="807"/>
      <c r="J177" s="807"/>
      <c r="K177" s="424">
        <f>SUM(C177:J177)</f>
        <v>0</v>
      </c>
      <c r="L177" s="422"/>
    </row>
    <row r="178" spans="1:14" ht="12.75" customHeight="1" thickTop="1" thickBot="1" x14ac:dyDescent="0.25">
      <c r="A178" s="1792" t="s">
        <v>971</v>
      </c>
      <c r="B178" s="467" t="s">
        <v>667</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17" t="s">
        <v>1114</v>
      </c>
      <c r="B179" s="1761">
        <v>3000</v>
      </c>
      <c r="C179" s="423"/>
      <c r="D179" s="423"/>
      <c r="E179" s="423"/>
      <c r="F179" s="423"/>
      <c r="G179" s="423"/>
      <c r="H179" s="423"/>
      <c r="I179" s="428"/>
      <c r="J179" s="428"/>
      <c r="K179" s="414">
        <f>SUM(C179:J179)</f>
        <v>0</v>
      </c>
      <c r="L179" s="423"/>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c r="F182" s="412"/>
      <c r="G182" s="412"/>
      <c r="H182" s="411"/>
      <c r="I182" s="506"/>
      <c r="J182" s="412"/>
      <c r="K182" s="413">
        <f t="shared" ref="K182:K187" si="18">SUM(E182,H182)</f>
        <v>0</v>
      </c>
      <c r="L182" s="411"/>
    </row>
    <row r="183" spans="1:14" x14ac:dyDescent="0.2">
      <c r="A183" s="1768" t="s">
        <v>348</v>
      </c>
      <c r="B183" s="266">
        <v>4120</v>
      </c>
      <c r="C183" s="412"/>
      <c r="D183" s="412"/>
      <c r="E183" s="411"/>
      <c r="F183" s="412"/>
      <c r="G183" s="412"/>
      <c r="H183" s="411"/>
      <c r="I183" s="506"/>
      <c r="J183" s="412"/>
      <c r="K183" s="413">
        <f t="shared" si="18"/>
        <v>0</v>
      </c>
      <c r="L183" s="411"/>
    </row>
    <row r="184" spans="1:14" x14ac:dyDescent="0.2">
      <c r="A184" s="1768" t="s">
        <v>349</v>
      </c>
      <c r="B184" s="114">
        <v>4130</v>
      </c>
      <c r="C184" s="412"/>
      <c r="D184" s="412"/>
      <c r="E184" s="411"/>
      <c r="F184" s="412"/>
      <c r="G184" s="412"/>
      <c r="H184" s="411"/>
      <c r="I184" s="506"/>
      <c r="J184" s="412"/>
      <c r="K184" s="413">
        <f t="shared" si="18"/>
        <v>0</v>
      </c>
      <c r="L184" s="411"/>
    </row>
    <row r="185" spans="1:14" x14ac:dyDescent="0.2">
      <c r="A185" s="1768" t="s">
        <v>811</v>
      </c>
      <c r="B185" s="266">
        <v>4140</v>
      </c>
      <c r="C185" s="412"/>
      <c r="D185" s="412"/>
      <c r="E185" s="411"/>
      <c r="F185" s="412"/>
      <c r="G185" s="412"/>
      <c r="H185" s="411"/>
      <c r="I185" s="506"/>
      <c r="J185" s="412"/>
      <c r="K185" s="413">
        <f t="shared" si="18"/>
        <v>0</v>
      </c>
      <c r="L185" s="411"/>
    </row>
    <row r="186" spans="1:14" x14ac:dyDescent="0.2">
      <c r="A186" s="1768" t="s">
        <v>90</v>
      </c>
      <c r="B186" s="266">
        <v>4170</v>
      </c>
      <c r="C186" s="412"/>
      <c r="D186" s="412"/>
      <c r="E186" s="411"/>
      <c r="F186" s="412"/>
      <c r="G186" s="412"/>
      <c r="H186" s="411"/>
      <c r="I186" s="506"/>
      <c r="J186" s="412"/>
      <c r="K186" s="413">
        <f t="shared" si="18"/>
        <v>0</v>
      </c>
      <c r="L186" s="411"/>
    </row>
    <row r="187" spans="1:14" ht="22.5" x14ac:dyDescent="0.2">
      <c r="A187" s="1774"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c r="F189" s="412"/>
      <c r="G189" s="412"/>
      <c r="H189" s="1818"/>
      <c r="I189" s="506"/>
      <c r="J189" s="412"/>
      <c r="K189" s="429">
        <f>SUM(E189,H189)</f>
        <v>0</v>
      </c>
      <c r="L189" s="1818"/>
    </row>
    <row r="190" spans="1:14" ht="12.75" customHeight="1" thickBot="1" x14ac:dyDescent="0.25">
      <c r="A190" s="886" t="s">
        <v>1901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c r="I193" s="412"/>
      <c r="J193" s="412"/>
      <c r="K193" s="413">
        <f>SUM(H193)</f>
        <v>0</v>
      </c>
      <c r="L193" s="411"/>
    </row>
    <row r="194" spans="1:14" x14ac:dyDescent="0.2">
      <c r="A194" s="1768" t="s">
        <v>92</v>
      </c>
      <c r="B194" s="266">
        <v>5120</v>
      </c>
      <c r="C194" s="412"/>
      <c r="D194" s="412"/>
      <c r="E194" s="412"/>
      <c r="F194" s="412"/>
      <c r="G194" s="412"/>
      <c r="H194" s="411"/>
      <c r="I194" s="412"/>
      <c r="J194" s="412"/>
      <c r="K194" s="413">
        <f>SUM(H194)</f>
        <v>0</v>
      </c>
      <c r="L194" s="411"/>
    </row>
    <row r="195" spans="1:14" ht="12.75" customHeight="1" x14ac:dyDescent="0.2">
      <c r="A195" s="1768" t="s">
        <v>1390</v>
      </c>
      <c r="B195" s="114" t="s">
        <v>720</v>
      </c>
      <c r="C195" s="412"/>
      <c r="D195" s="412"/>
      <c r="E195" s="412"/>
      <c r="F195" s="412"/>
      <c r="G195" s="412"/>
      <c r="H195" s="411"/>
      <c r="I195" s="412"/>
      <c r="J195" s="412"/>
      <c r="K195" s="413">
        <f>SUM(H195)</f>
        <v>0</v>
      </c>
      <c r="L195" s="411"/>
    </row>
    <row r="196" spans="1:14" x14ac:dyDescent="0.2">
      <c r="A196" s="1768" t="s">
        <v>93</v>
      </c>
      <c r="B196" s="266" t="s">
        <v>691</v>
      </c>
      <c r="C196" s="412"/>
      <c r="D196" s="412"/>
      <c r="E196" s="412"/>
      <c r="F196" s="412"/>
      <c r="G196" s="412"/>
      <c r="H196" s="411"/>
      <c r="I196" s="412"/>
      <c r="J196" s="412"/>
      <c r="K196" s="413">
        <f>SUM(H196)</f>
        <v>0</v>
      </c>
      <c r="L196" s="411"/>
    </row>
    <row r="197" spans="1:14" x14ac:dyDescent="0.2">
      <c r="A197" s="1793"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25">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772" t="s">
        <v>884</v>
      </c>
      <c r="B201" s="536" t="s">
        <v>88</v>
      </c>
      <c r="C201" s="412"/>
      <c r="D201" s="412"/>
      <c r="E201" s="412"/>
      <c r="F201" s="412"/>
      <c r="G201" s="412"/>
      <c r="H201" s="435"/>
      <c r="I201" s="412"/>
      <c r="J201" s="412"/>
      <c r="K201" s="1060">
        <f>H201</f>
        <v>0</v>
      </c>
      <c r="L201" s="411"/>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row>
    <row r="204" spans="1:14" ht="12.75" customHeight="1" thickTop="1" thickBot="1" x14ac:dyDescent="0.25">
      <c r="A204" s="1789" t="s">
        <v>316</v>
      </c>
      <c r="B204" s="469"/>
      <c r="C204" s="414">
        <f>SUM(C178,C179)</f>
        <v>0</v>
      </c>
      <c r="D204" s="414">
        <f>SUM(D178,D179)</f>
        <v>0</v>
      </c>
      <c r="E204" s="414">
        <f>SUM(E178,E179,E190)</f>
        <v>0</v>
      </c>
      <c r="F204" s="414">
        <f>SUM(F178,F179)</f>
        <v>0</v>
      </c>
      <c r="G204" s="414">
        <f>SUM(G178,G179)</f>
        <v>0</v>
      </c>
      <c r="H204" s="414">
        <f>SUM(H178,H179,H190,H202,H203)</f>
        <v>0</v>
      </c>
      <c r="I204" s="414">
        <f>SUM(I178,I179)</f>
        <v>0</v>
      </c>
      <c r="J204" s="414">
        <f>SUM(J178,J179)</f>
        <v>0</v>
      </c>
      <c r="K204" s="413">
        <f>SUM(K178,K179,K190,K202,K203)</f>
        <v>0</v>
      </c>
      <c r="L204" s="414">
        <f>SUM(L178,L179,L190,L202,L203)</f>
        <v>0</v>
      </c>
    </row>
    <row r="205" spans="1:14" ht="23.25" thickTop="1" x14ac:dyDescent="0.2">
      <c r="A205" s="1780" t="s">
        <v>1176</v>
      </c>
      <c r="B205" s="466"/>
      <c r="C205" s="415"/>
      <c r="D205" s="415"/>
      <c r="E205" s="415"/>
      <c r="F205" s="415"/>
      <c r="G205" s="415"/>
      <c r="H205" s="415"/>
      <c r="I205" s="412"/>
      <c r="J205" s="412"/>
      <c r="K205" s="439">
        <f>'Revenues 9-14'!F275-'Expenditures 15-22'!K204</f>
        <v>0</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283" t="s">
        <v>1140</v>
      </c>
      <c r="B207" s="2284"/>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c r="E209" s="412"/>
      <c r="F209" s="412"/>
      <c r="G209" s="412"/>
      <c r="H209" s="412"/>
      <c r="I209" s="412"/>
      <c r="J209" s="412"/>
      <c r="K209" s="413">
        <f>D209</f>
        <v>0</v>
      </c>
      <c r="L209" s="411"/>
    </row>
    <row r="210" spans="1:12" x14ac:dyDescent="0.2">
      <c r="A210" s="1768" t="s">
        <v>171</v>
      </c>
      <c r="B210" s="266" t="s">
        <v>1142</v>
      </c>
      <c r="C210" s="412"/>
      <c r="D210" s="435"/>
      <c r="E210" s="412"/>
      <c r="F210" s="412"/>
      <c r="G210" s="412"/>
      <c r="H210" s="412"/>
      <c r="I210" s="412"/>
      <c r="J210" s="412"/>
      <c r="K210" s="413">
        <f t="shared" ref="K210:K222" si="19">D210</f>
        <v>0</v>
      </c>
      <c r="L210" s="411"/>
    </row>
    <row r="211" spans="1:12" x14ac:dyDescent="0.2">
      <c r="A211" s="1768" t="s">
        <v>172</v>
      </c>
      <c r="B211" s="266">
        <v>1200</v>
      </c>
      <c r="C211" s="412"/>
      <c r="D211" s="411"/>
      <c r="E211" s="412"/>
      <c r="F211" s="412"/>
      <c r="G211" s="412"/>
      <c r="H211" s="412"/>
      <c r="I211" s="412"/>
      <c r="J211" s="412"/>
      <c r="K211" s="413">
        <f t="shared" si="19"/>
        <v>0</v>
      </c>
      <c r="L211" s="411"/>
    </row>
    <row r="212" spans="1:12" x14ac:dyDescent="0.2">
      <c r="A212" s="1768" t="s">
        <v>317</v>
      </c>
      <c r="B212" s="266" t="s">
        <v>1143</v>
      </c>
      <c r="C212" s="412"/>
      <c r="D212" s="435"/>
      <c r="E212" s="412"/>
      <c r="F212" s="412"/>
      <c r="G212" s="412"/>
      <c r="H212" s="412"/>
      <c r="I212" s="412"/>
      <c r="J212" s="412"/>
      <c r="K212" s="413">
        <f t="shared" si="19"/>
        <v>0</v>
      </c>
      <c r="L212" s="411"/>
    </row>
    <row r="213" spans="1:12" x14ac:dyDescent="0.2">
      <c r="A213" s="1768" t="s">
        <v>318</v>
      </c>
      <c r="B213" s="266">
        <v>1250</v>
      </c>
      <c r="C213" s="412"/>
      <c r="D213" s="411"/>
      <c r="E213" s="412"/>
      <c r="F213" s="412"/>
      <c r="G213" s="412"/>
      <c r="H213" s="412"/>
      <c r="I213" s="412"/>
      <c r="J213" s="412"/>
      <c r="K213" s="413">
        <f t="shared" si="19"/>
        <v>0</v>
      </c>
      <c r="L213" s="411"/>
    </row>
    <row r="214" spans="1:12" x14ac:dyDescent="0.2">
      <c r="A214" s="1768" t="s">
        <v>319</v>
      </c>
      <c r="B214" s="266" t="s">
        <v>169</v>
      </c>
      <c r="C214" s="412"/>
      <c r="D214" s="435"/>
      <c r="E214" s="412"/>
      <c r="F214" s="412"/>
      <c r="G214" s="412"/>
      <c r="H214" s="412"/>
      <c r="I214" s="412"/>
      <c r="J214" s="412"/>
      <c r="K214" s="413">
        <f t="shared" si="19"/>
        <v>0</v>
      </c>
      <c r="L214" s="411"/>
    </row>
    <row r="215" spans="1:12" x14ac:dyDescent="0.2">
      <c r="A215" s="1768" t="s">
        <v>1137</v>
      </c>
      <c r="B215" s="266">
        <v>1300</v>
      </c>
      <c r="C215" s="412"/>
      <c r="D215" s="411"/>
      <c r="E215" s="412"/>
      <c r="F215" s="412"/>
      <c r="G215" s="412"/>
      <c r="H215" s="412"/>
      <c r="I215" s="412"/>
      <c r="J215" s="412"/>
      <c r="K215" s="413">
        <f t="shared" si="19"/>
        <v>0</v>
      </c>
      <c r="L215" s="411"/>
    </row>
    <row r="216" spans="1:12" x14ac:dyDescent="0.2">
      <c r="A216" s="1768" t="s">
        <v>839</v>
      </c>
      <c r="B216" s="266">
        <v>1400</v>
      </c>
      <c r="C216" s="412"/>
      <c r="D216" s="411"/>
      <c r="E216" s="412"/>
      <c r="F216" s="412"/>
      <c r="G216" s="412"/>
      <c r="H216" s="412"/>
      <c r="I216" s="412"/>
      <c r="J216" s="412"/>
      <c r="K216" s="413">
        <f t="shared" si="19"/>
        <v>0</v>
      </c>
      <c r="L216" s="411"/>
    </row>
    <row r="217" spans="1:12" x14ac:dyDescent="0.2">
      <c r="A217" s="1768" t="s">
        <v>1138</v>
      </c>
      <c r="B217" s="266">
        <v>1500</v>
      </c>
      <c r="C217" s="412"/>
      <c r="D217" s="411"/>
      <c r="E217" s="412"/>
      <c r="F217" s="412"/>
      <c r="G217" s="412"/>
      <c r="H217" s="412"/>
      <c r="I217" s="412"/>
      <c r="J217" s="412"/>
      <c r="K217" s="413">
        <f t="shared" si="19"/>
        <v>0</v>
      </c>
      <c r="L217" s="411"/>
    </row>
    <row r="218" spans="1:12" x14ac:dyDescent="0.2">
      <c r="A218" s="1768" t="s">
        <v>1139</v>
      </c>
      <c r="B218" s="266">
        <v>1600</v>
      </c>
      <c r="C218" s="412"/>
      <c r="D218" s="411"/>
      <c r="E218" s="412"/>
      <c r="F218" s="412"/>
      <c r="G218" s="412"/>
      <c r="H218" s="412"/>
      <c r="I218" s="412"/>
      <c r="J218" s="412"/>
      <c r="K218" s="413">
        <f t="shared" si="19"/>
        <v>0</v>
      </c>
      <c r="L218" s="411"/>
    </row>
    <row r="219" spans="1:12" x14ac:dyDescent="0.2">
      <c r="A219" s="1768" t="s">
        <v>1164</v>
      </c>
      <c r="B219" s="266">
        <v>1650</v>
      </c>
      <c r="C219" s="412"/>
      <c r="D219" s="411"/>
      <c r="E219" s="412"/>
      <c r="F219" s="412"/>
      <c r="G219" s="412"/>
      <c r="H219" s="412"/>
      <c r="I219" s="412"/>
      <c r="J219" s="412"/>
      <c r="K219" s="413">
        <f t="shared" si="19"/>
        <v>0</v>
      </c>
      <c r="L219" s="411"/>
    </row>
    <row r="220" spans="1:12" x14ac:dyDescent="0.2">
      <c r="A220" s="1768" t="s">
        <v>840</v>
      </c>
      <c r="B220" s="266" t="s">
        <v>170</v>
      </c>
      <c r="C220" s="412"/>
      <c r="D220" s="435"/>
      <c r="E220" s="412"/>
      <c r="F220" s="412"/>
      <c r="G220" s="412"/>
      <c r="H220" s="412"/>
      <c r="I220" s="412"/>
      <c r="J220" s="412"/>
      <c r="K220" s="413">
        <f t="shared" si="19"/>
        <v>0</v>
      </c>
      <c r="L220" s="411"/>
    </row>
    <row r="221" spans="1:12" x14ac:dyDescent="0.2">
      <c r="A221" s="1768" t="s">
        <v>1284</v>
      </c>
      <c r="B221" s="266">
        <v>1800</v>
      </c>
      <c r="C221" s="412"/>
      <c r="D221" s="411"/>
      <c r="E221" s="412"/>
      <c r="F221" s="412"/>
      <c r="G221" s="412"/>
      <c r="H221" s="412"/>
      <c r="I221" s="412"/>
      <c r="J221" s="412"/>
      <c r="K221" s="413">
        <f t="shared" si="19"/>
        <v>0</v>
      </c>
      <c r="L221" s="411"/>
    </row>
    <row r="222" spans="1:12" x14ac:dyDescent="0.2">
      <c r="A222" s="1768" t="s">
        <v>1285</v>
      </c>
      <c r="B222" s="266">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0</v>
      </c>
      <c r="E223" s="412"/>
      <c r="F223" s="412"/>
      <c r="G223" s="412"/>
      <c r="H223" s="412"/>
      <c r="I223" s="412"/>
      <c r="J223" s="412"/>
      <c r="K223" s="414">
        <f>SUM(K209:K222)</f>
        <v>0</v>
      </c>
      <c r="L223" s="414">
        <f>SUM(L209:L222)</f>
        <v>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c r="E226" s="412"/>
      <c r="F226" s="412"/>
      <c r="G226" s="412"/>
      <c r="H226" s="412"/>
      <c r="I226" s="412"/>
      <c r="J226" s="412"/>
      <c r="K226" s="413">
        <f t="shared" ref="K226:K231" si="20">D226</f>
        <v>0</v>
      </c>
      <c r="L226" s="411"/>
    </row>
    <row r="227" spans="1:12" x14ac:dyDescent="0.2">
      <c r="A227" s="1768" t="s">
        <v>1287</v>
      </c>
      <c r="B227" s="266">
        <v>2120</v>
      </c>
      <c r="C227" s="412"/>
      <c r="D227" s="411"/>
      <c r="E227" s="412"/>
      <c r="F227" s="412"/>
      <c r="G227" s="412"/>
      <c r="H227" s="412"/>
      <c r="I227" s="412"/>
      <c r="J227" s="412"/>
      <c r="K227" s="413">
        <f t="shared" si="20"/>
        <v>0</v>
      </c>
      <c r="L227" s="411"/>
    </row>
    <row r="228" spans="1:12" x14ac:dyDescent="0.2">
      <c r="A228" s="1768" t="s">
        <v>222</v>
      </c>
      <c r="B228" s="266">
        <v>2130</v>
      </c>
      <c r="C228" s="412"/>
      <c r="D228" s="411"/>
      <c r="E228" s="412"/>
      <c r="F228" s="412"/>
      <c r="G228" s="412"/>
      <c r="H228" s="412"/>
      <c r="I228" s="412"/>
      <c r="J228" s="412"/>
      <c r="K228" s="413">
        <f t="shared" si="20"/>
        <v>0</v>
      </c>
      <c r="L228" s="411"/>
    </row>
    <row r="229" spans="1:12" x14ac:dyDescent="0.2">
      <c r="A229" s="1768" t="s">
        <v>223</v>
      </c>
      <c r="B229" s="266">
        <v>2140</v>
      </c>
      <c r="C229" s="412"/>
      <c r="D229" s="411"/>
      <c r="E229" s="412"/>
      <c r="F229" s="412"/>
      <c r="G229" s="412"/>
      <c r="H229" s="412"/>
      <c r="I229" s="412"/>
      <c r="J229" s="412"/>
      <c r="K229" s="413">
        <f t="shared" si="20"/>
        <v>0</v>
      </c>
      <c r="L229" s="411"/>
    </row>
    <row r="230" spans="1:12" x14ac:dyDescent="0.2">
      <c r="A230" s="1768" t="s">
        <v>224</v>
      </c>
      <c r="B230" s="266">
        <v>2150</v>
      </c>
      <c r="C230" s="412"/>
      <c r="D230" s="411"/>
      <c r="E230" s="412"/>
      <c r="F230" s="412"/>
      <c r="G230" s="412"/>
      <c r="H230" s="412"/>
      <c r="I230" s="412"/>
      <c r="J230" s="412"/>
      <c r="K230" s="413">
        <f t="shared" si="20"/>
        <v>0</v>
      </c>
      <c r="L230" s="411"/>
    </row>
    <row r="231" spans="1:12" x14ac:dyDescent="0.2">
      <c r="A231" s="1768" t="s">
        <v>173</v>
      </c>
      <c r="B231" s="266">
        <v>2190</v>
      </c>
      <c r="C231" s="412"/>
      <c r="D231" s="411"/>
      <c r="E231" s="412"/>
      <c r="F231" s="412"/>
      <c r="G231" s="412"/>
      <c r="H231" s="412"/>
      <c r="I231" s="412"/>
      <c r="J231" s="412"/>
      <c r="K231" s="413">
        <f t="shared" si="20"/>
        <v>0</v>
      </c>
      <c r="L231" s="411"/>
    </row>
    <row r="232" spans="1:12" ht="12.75" customHeight="1" thickBot="1" x14ac:dyDescent="0.25">
      <c r="A232" s="886" t="s">
        <v>658</v>
      </c>
      <c r="B232" s="464" t="s">
        <v>831</v>
      </c>
      <c r="C232" s="412"/>
      <c r="D232" s="414">
        <f>SUM(D226:D231)</f>
        <v>0</v>
      </c>
      <c r="E232" s="412"/>
      <c r="F232" s="412"/>
      <c r="G232" s="412"/>
      <c r="H232" s="412"/>
      <c r="I232" s="412"/>
      <c r="J232" s="412"/>
      <c r="K232" s="414">
        <f>SUM(K226:K231)</f>
        <v>0</v>
      </c>
      <c r="L232" s="414">
        <f>SUM(L226:L231)</f>
        <v>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c r="E234" s="412"/>
      <c r="F234" s="412"/>
      <c r="G234" s="412"/>
      <c r="H234" s="412"/>
      <c r="I234" s="412"/>
      <c r="J234" s="412"/>
      <c r="K234" s="419">
        <f>D234</f>
        <v>0</v>
      </c>
      <c r="L234" s="417"/>
    </row>
    <row r="235" spans="1:12" x14ac:dyDescent="0.2">
      <c r="A235" s="1768" t="s">
        <v>975</v>
      </c>
      <c r="B235" s="266">
        <v>2220</v>
      </c>
      <c r="C235" s="412"/>
      <c r="D235" s="411"/>
      <c r="E235" s="412"/>
      <c r="F235" s="412"/>
      <c r="G235" s="412"/>
      <c r="H235" s="412"/>
      <c r="I235" s="412"/>
      <c r="J235" s="412"/>
      <c r="K235" s="419">
        <f>D235</f>
        <v>0</v>
      </c>
      <c r="L235" s="411"/>
    </row>
    <row r="236" spans="1:12" x14ac:dyDescent="0.2">
      <c r="A236" s="1768" t="s">
        <v>976</v>
      </c>
      <c r="B236" s="266">
        <v>2230</v>
      </c>
      <c r="C236" s="412"/>
      <c r="D236" s="411"/>
      <c r="E236" s="412"/>
      <c r="F236" s="412"/>
      <c r="G236" s="412"/>
      <c r="H236" s="412"/>
      <c r="I236" s="412"/>
      <c r="J236" s="412"/>
      <c r="K236" s="419">
        <f>D236</f>
        <v>0</v>
      </c>
      <c r="L236" s="411"/>
    </row>
    <row r="237" spans="1:12" ht="12.75" customHeight="1" thickBot="1" x14ac:dyDescent="0.25">
      <c r="A237" s="1794" t="s">
        <v>659</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c r="E239" s="412"/>
      <c r="F239" s="412"/>
      <c r="G239" s="412"/>
      <c r="H239" s="412"/>
      <c r="I239" s="412"/>
      <c r="J239" s="412"/>
      <c r="K239" s="419">
        <f>D239</f>
        <v>0</v>
      </c>
      <c r="L239" s="417"/>
    </row>
    <row r="240" spans="1:12" x14ac:dyDescent="0.2">
      <c r="A240" s="1768" t="s">
        <v>978</v>
      </c>
      <c r="B240" s="266">
        <v>2320</v>
      </c>
      <c r="C240" s="412"/>
      <c r="D240" s="411"/>
      <c r="E240" s="412"/>
      <c r="F240" s="412"/>
      <c r="G240" s="412"/>
      <c r="H240" s="412"/>
      <c r="I240" s="412"/>
      <c r="J240" s="412"/>
      <c r="K240" s="419">
        <f t="shared" ref="K240:K250" si="21">D240</f>
        <v>0</v>
      </c>
      <c r="L240" s="411"/>
    </row>
    <row r="241" spans="1:12" x14ac:dyDescent="0.2">
      <c r="A241" s="1768" t="s">
        <v>979</v>
      </c>
      <c r="B241" s="266">
        <v>2330</v>
      </c>
      <c r="C241" s="412"/>
      <c r="D241" s="411"/>
      <c r="E241" s="412"/>
      <c r="F241" s="412"/>
      <c r="G241" s="412"/>
      <c r="H241" s="412"/>
      <c r="I241" s="412"/>
      <c r="J241" s="412"/>
      <c r="K241" s="419">
        <f t="shared" si="21"/>
        <v>0</v>
      </c>
      <c r="L241" s="411"/>
    </row>
    <row r="242" spans="1:12" x14ac:dyDescent="0.2">
      <c r="A242" s="1769" t="s">
        <v>339</v>
      </c>
      <c r="B242" s="291" t="s">
        <v>320</v>
      </c>
      <c r="C242" s="412"/>
      <c r="D242" s="690"/>
      <c r="E242" s="412"/>
      <c r="F242" s="412"/>
      <c r="G242" s="412"/>
      <c r="H242" s="412"/>
      <c r="I242" s="412"/>
      <c r="J242" s="412"/>
      <c r="K242" s="419">
        <f t="shared" si="21"/>
        <v>0</v>
      </c>
      <c r="L242" s="411"/>
    </row>
    <row r="243" spans="1:12" ht="23.25" customHeight="1" x14ac:dyDescent="0.2">
      <c r="A243" s="1769" t="s">
        <v>340</v>
      </c>
      <c r="B243" s="526" t="s">
        <v>321</v>
      </c>
      <c r="C243" s="412"/>
      <c r="D243" s="690"/>
      <c r="E243" s="412"/>
      <c r="F243" s="412"/>
      <c r="G243" s="412"/>
      <c r="H243" s="412"/>
      <c r="I243" s="412"/>
      <c r="J243" s="412"/>
      <c r="K243" s="419">
        <f t="shared" si="21"/>
        <v>0</v>
      </c>
      <c r="L243" s="411"/>
    </row>
    <row r="244" spans="1:12" x14ac:dyDescent="0.2">
      <c r="A244" s="1769" t="s">
        <v>341</v>
      </c>
      <c r="B244" s="291" t="s">
        <v>322</v>
      </c>
      <c r="C244" s="412"/>
      <c r="D244" s="690"/>
      <c r="E244" s="412"/>
      <c r="F244" s="412"/>
      <c r="G244" s="412"/>
      <c r="H244" s="412"/>
      <c r="I244" s="412"/>
      <c r="J244" s="412"/>
      <c r="K244" s="419">
        <f t="shared" si="21"/>
        <v>0</v>
      </c>
      <c r="L244" s="411"/>
    </row>
    <row r="245" spans="1:12" x14ac:dyDescent="0.2">
      <c r="A245" s="1769" t="s">
        <v>274</v>
      </c>
      <c r="B245" s="291" t="s">
        <v>323</v>
      </c>
      <c r="C245" s="412"/>
      <c r="D245" s="690"/>
      <c r="E245" s="412"/>
      <c r="F245" s="412"/>
      <c r="G245" s="412"/>
      <c r="H245" s="412"/>
      <c r="I245" s="412"/>
      <c r="J245" s="412"/>
      <c r="K245" s="419">
        <f t="shared" si="21"/>
        <v>0</v>
      </c>
      <c r="L245" s="411"/>
    </row>
    <row r="246" spans="1:12" x14ac:dyDescent="0.2">
      <c r="A246" s="1769" t="s">
        <v>816</v>
      </c>
      <c r="B246" s="291" t="s">
        <v>324</v>
      </c>
      <c r="C246" s="412"/>
      <c r="D246" s="690"/>
      <c r="E246" s="412"/>
      <c r="F246" s="412"/>
      <c r="G246" s="412"/>
      <c r="H246" s="412"/>
      <c r="I246" s="412"/>
      <c r="J246" s="412"/>
      <c r="K246" s="419">
        <f t="shared" si="21"/>
        <v>0</v>
      </c>
      <c r="L246" s="411"/>
    </row>
    <row r="247" spans="1:12" x14ac:dyDescent="0.2">
      <c r="A247" s="1769" t="s">
        <v>275</v>
      </c>
      <c r="B247" s="291" t="s">
        <v>325</v>
      </c>
      <c r="C247" s="412"/>
      <c r="D247" s="690"/>
      <c r="E247" s="412"/>
      <c r="F247" s="412"/>
      <c r="G247" s="412"/>
      <c r="H247" s="412"/>
      <c r="I247" s="412"/>
      <c r="J247" s="412"/>
      <c r="K247" s="419">
        <f t="shared" si="21"/>
        <v>0</v>
      </c>
      <c r="L247" s="411"/>
    </row>
    <row r="248" spans="1:12" ht="22.5" x14ac:dyDescent="0.2">
      <c r="A248" s="1769" t="s">
        <v>1214</v>
      </c>
      <c r="B248" s="526" t="s">
        <v>326</v>
      </c>
      <c r="C248" s="412"/>
      <c r="D248" s="690"/>
      <c r="E248" s="412"/>
      <c r="F248" s="412"/>
      <c r="G248" s="412"/>
      <c r="H248" s="412"/>
      <c r="I248" s="412"/>
      <c r="J248" s="412"/>
      <c r="K248" s="419">
        <f t="shared" si="21"/>
        <v>0</v>
      </c>
      <c r="L248" s="411"/>
    </row>
    <row r="249" spans="1:12" x14ac:dyDescent="0.2">
      <c r="A249" s="1769" t="s">
        <v>1215</v>
      </c>
      <c r="B249" s="291" t="s">
        <v>327</v>
      </c>
      <c r="C249" s="412"/>
      <c r="D249" s="690"/>
      <c r="E249" s="412"/>
      <c r="F249" s="412"/>
      <c r="G249" s="412"/>
      <c r="H249" s="412"/>
      <c r="I249" s="412"/>
      <c r="J249" s="412"/>
      <c r="K249" s="419">
        <f t="shared" si="21"/>
        <v>0</v>
      </c>
      <c r="L249" s="411"/>
    </row>
    <row r="250" spans="1:12" x14ac:dyDescent="0.2">
      <c r="A250" s="1769"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0</v>
      </c>
      <c r="E251" s="412"/>
      <c r="F251" s="412"/>
      <c r="G251" s="412"/>
      <c r="H251" s="412"/>
      <c r="I251" s="412"/>
      <c r="J251" s="412"/>
      <c r="K251" s="414">
        <f>SUM(K239:K250)</f>
        <v>0</v>
      </c>
      <c r="L251" s="414">
        <f>SUM(L239:L250)</f>
        <v>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c r="E253" s="412"/>
      <c r="F253" s="412"/>
      <c r="G253" s="412"/>
      <c r="H253" s="412"/>
      <c r="I253" s="412"/>
      <c r="J253" s="412"/>
      <c r="K253" s="419">
        <f>D253</f>
        <v>0</v>
      </c>
      <c r="L253" s="417"/>
    </row>
    <row r="254" spans="1:12" ht="23.25" customHeight="1" x14ac:dyDescent="0.2">
      <c r="A254" s="1774" t="s">
        <v>1216</v>
      </c>
      <c r="B254" s="525">
        <v>2490</v>
      </c>
      <c r="C254" s="412"/>
      <c r="D254" s="411"/>
      <c r="E254" s="412"/>
      <c r="F254" s="412"/>
      <c r="G254" s="412"/>
      <c r="H254" s="412"/>
      <c r="I254" s="412"/>
      <c r="J254" s="412"/>
      <c r="K254" s="419">
        <f>D254</f>
        <v>0</v>
      </c>
      <c r="L254" s="411"/>
    </row>
    <row r="255" spans="1:12" ht="12.75" customHeight="1" thickBot="1" x14ac:dyDescent="0.25">
      <c r="A255" s="1789" t="s">
        <v>302</v>
      </c>
      <c r="B255" s="540" t="s">
        <v>35</v>
      </c>
      <c r="C255" s="412"/>
      <c r="D255" s="414">
        <f>SUM(D253:D254)</f>
        <v>0</v>
      </c>
      <c r="E255" s="412"/>
      <c r="F255" s="412"/>
      <c r="G255" s="412"/>
      <c r="H255" s="412"/>
      <c r="I255" s="412"/>
      <c r="J255" s="412"/>
      <c r="K255" s="414">
        <f>SUM(K253:K254)</f>
        <v>0</v>
      </c>
      <c r="L255" s="414">
        <f>SUM(L253:L254)</f>
        <v>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c r="E257" s="412"/>
      <c r="F257" s="412"/>
      <c r="G257" s="412"/>
      <c r="H257" s="412"/>
      <c r="I257" s="412"/>
      <c r="J257" s="412"/>
      <c r="K257" s="419">
        <f>D257</f>
        <v>0</v>
      </c>
      <c r="L257" s="417"/>
    </row>
    <row r="258" spans="1:12" x14ac:dyDescent="0.2">
      <c r="A258" s="1768" t="s">
        <v>542</v>
      </c>
      <c r="B258" s="524">
        <v>2520</v>
      </c>
      <c r="C258" s="412"/>
      <c r="D258" s="411"/>
      <c r="E258" s="412"/>
      <c r="F258" s="412"/>
      <c r="G258" s="412"/>
      <c r="H258" s="412"/>
      <c r="I258" s="412"/>
      <c r="J258" s="412"/>
      <c r="K258" s="419">
        <f t="shared" ref="K258:K263" si="22">D258</f>
        <v>0</v>
      </c>
      <c r="L258" s="411"/>
    </row>
    <row r="259" spans="1:12" x14ac:dyDescent="0.2">
      <c r="A259" s="1768" t="s">
        <v>5</v>
      </c>
      <c r="B259" s="266">
        <v>2530</v>
      </c>
      <c r="C259" s="412"/>
      <c r="D259" s="411"/>
      <c r="E259" s="412"/>
      <c r="F259" s="412"/>
      <c r="G259" s="412"/>
      <c r="H259" s="412"/>
      <c r="I259" s="412"/>
      <c r="J259" s="412"/>
      <c r="K259" s="419">
        <f t="shared" si="22"/>
        <v>0</v>
      </c>
      <c r="L259" s="411"/>
    </row>
    <row r="260" spans="1:12" x14ac:dyDescent="0.2">
      <c r="A260" s="1768" t="s">
        <v>221</v>
      </c>
      <c r="B260" s="266">
        <v>2540</v>
      </c>
      <c r="C260" s="412"/>
      <c r="D260" s="411"/>
      <c r="E260" s="412"/>
      <c r="F260" s="412"/>
      <c r="G260" s="412"/>
      <c r="H260" s="412"/>
      <c r="I260" s="412"/>
      <c r="J260" s="412"/>
      <c r="K260" s="419">
        <f t="shared" si="22"/>
        <v>0</v>
      </c>
      <c r="L260" s="411"/>
    </row>
    <row r="261" spans="1:12" x14ac:dyDescent="0.2">
      <c r="A261" s="1768" t="s">
        <v>1128</v>
      </c>
      <c r="B261" s="266">
        <v>2550</v>
      </c>
      <c r="C261" s="412"/>
      <c r="D261" s="411"/>
      <c r="E261" s="412"/>
      <c r="F261" s="412"/>
      <c r="G261" s="412"/>
      <c r="H261" s="412"/>
      <c r="I261" s="412"/>
      <c r="J261" s="412"/>
      <c r="K261" s="419">
        <f t="shared" si="22"/>
        <v>0</v>
      </c>
      <c r="L261" s="411"/>
    </row>
    <row r="262" spans="1:12" x14ac:dyDescent="0.2">
      <c r="A262" s="1768" t="s">
        <v>107</v>
      </c>
      <c r="B262" s="266">
        <v>2560</v>
      </c>
      <c r="C262" s="412"/>
      <c r="D262" s="411"/>
      <c r="E262" s="412"/>
      <c r="F262" s="412"/>
      <c r="G262" s="412"/>
      <c r="H262" s="412"/>
      <c r="I262" s="412"/>
      <c r="J262" s="412"/>
      <c r="K262" s="419">
        <f t="shared" si="22"/>
        <v>0</v>
      </c>
      <c r="L262" s="411"/>
    </row>
    <row r="263" spans="1:12" x14ac:dyDescent="0.2">
      <c r="A263" s="1768"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0</v>
      </c>
      <c r="E264" s="412"/>
      <c r="F264" s="412"/>
      <c r="G264" s="412"/>
      <c r="H264" s="412"/>
      <c r="I264" s="412"/>
      <c r="J264" s="412"/>
      <c r="K264" s="414">
        <f>SUM(K257:K263)</f>
        <v>0</v>
      </c>
      <c r="L264" s="414">
        <f>SUM(L257:L263)</f>
        <v>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c r="E266" s="412"/>
      <c r="F266" s="412"/>
      <c r="G266" s="412"/>
      <c r="H266" s="412"/>
      <c r="I266" s="412"/>
      <c r="J266" s="412"/>
      <c r="K266" s="419">
        <f>D266</f>
        <v>0</v>
      </c>
      <c r="L266" s="417"/>
    </row>
    <row r="267" spans="1:12" ht="20.25" customHeight="1" x14ac:dyDescent="0.2">
      <c r="A267" s="1768" t="s">
        <v>710</v>
      </c>
      <c r="B267" s="114">
        <v>2620</v>
      </c>
      <c r="C267" s="412"/>
      <c r="D267" s="411"/>
      <c r="E267" s="412"/>
      <c r="F267" s="412"/>
      <c r="G267" s="412"/>
      <c r="H267" s="412"/>
      <c r="I267" s="412"/>
      <c r="J267" s="412"/>
      <c r="K267" s="419">
        <f>D267</f>
        <v>0</v>
      </c>
      <c r="L267" s="411"/>
    </row>
    <row r="268" spans="1:12" ht="12" customHeight="1" x14ac:dyDescent="0.2">
      <c r="A268" s="1768" t="s">
        <v>1250</v>
      </c>
      <c r="B268" s="266">
        <v>2630</v>
      </c>
      <c r="C268" s="412"/>
      <c r="D268" s="411"/>
      <c r="E268" s="412"/>
      <c r="F268" s="412"/>
      <c r="G268" s="412"/>
      <c r="H268" s="412"/>
      <c r="I268" s="412"/>
      <c r="J268" s="412"/>
      <c r="K268" s="419">
        <f>D268</f>
        <v>0</v>
      </c>
      <c r="L268" s="411"/>
    </row>
    <row r="269" spans="1:12" x14ac:dyDescent="0.2">
      <c r="A269" s="1768" t="s">
        <v>471</v>
      </c>
      <c r="B269" s="266">
        <v>2640</v>
      </c>
      <c r="C269" s="412"/>
      <c r="D269" s="411"/>
      <c r="E269" s="412"/>
      <c r="F269" s="412"/>
      <c r="G269" s="412"/>
      <c r="H269" s="412"/>
      <c r="I269" s="412"/>
      <c r="J269" s="412"/>
      <c r="K269" s="419">
        <f>D269</f>
        <v>0</v>
      </c>
      <c r="L269" s="411"/>
    </row>
    <row r="270" spans="1:12" x14ac:dyDescent="0.2">
      <c r="A270" s="1768" t="s">
        <v>472</v>
      </c>
      <c r="B270" s="266">
        <v>2660</v>
      </c>
      <c r="C270" s="412"/>
      <c r="D270" s="411"/>
      <c r="E270" s="412"/>
      <c r="F270" s="412"/>
      <c r="G270" s="412"/>
      <c r="H270" s="412"/>
      <c r="I270" s="412"/>
      <c r="J270" s="412"/>
      <c r="K270" s="419">
        <f>D270</f>
        <v>0</v>
      </c>
      <c r="L270" s="411"/>
    </row>
    <row r="271" spans="1:12" ht="12.75" customHeight="1" thickBot="1" x14ac:dyDescent="0.25">
      <c r="A271" s="1792"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776" t="s">
        <v>1155</v>
      </c>
      <c r="B272" s="1080" t="s">
        <v>672</v>
      </c>
      <c r="C272" s="412"/>
      <c r="D272" s="1818"/>
      <c r="E272" s="412"/>
      <c r="F272" s="412"/>
      <c r="G272" s="412"/>
      <c r="H272" s="412"/>
      <c r="I272" s="412"/>
      <c r="J272" s="412"/>
      <c r="K272" s="429">
        <f>D272</f>
        <v>0</v>
      </c>
      <c r="L272" s="1818"/>
    </row>
    <row r="273" spans="1:12" ht="12.75" customHeight="1" thickBot="1" x14ac:dyDescent="0.25">
      <c r="A273" s="1795" t="s">
        <v>971</v>
      </c>
      <c r="B273" s="87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x14ac:dyDescent="0.25">
      <c r="A274" s="1796" t="s">
        <v>1042</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c r="E276" s="412"/>
      <c r="F276" s="412"/>
      <c r="G276" s="412"/>
      <c r="H276" s="412"/>
      <c r="I276" s="412"/>
      <c r="J276" s="412"/>
      <c r="K276" s="413">
        <f>D276</f>
        <v>0</v>
      </c>
      <c r="L276" s="411"/>
    </row>
    <row r="277" spans="1:12" x14ac:dyDescent="0.2">
      <c r="A277" s="1768" t="s">
        <v>811</v>
      </c>
      <c r="B277" s="266">
        <v>4140</v>
      </c>
      <c r="C277" s="412"/>
      <c r="D277" s="411"/>
      <c r="E277" s="412"/>
      <c r="F277" s="412"/>
      <c r="G277" s="412"/>
      <c r="H277" s="412"/>
      <c r="I277" s="412"/>
      <c r="J277" s="412"/>
      <c r="K277" s="413">
        <f>D277</f>
        <v>0</v>
      </c>
      <c r="L277" s="411"/>
    </row>
    <row r="278" spans="1:12" ht="12.75" customHeight="1" thickBot="1" x14ac:dyDescent="0.25">
      <c r="A278" s="886" t="s">
        <v>1901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c r="I281" s="412"/>
      <c r="J281" s="412"/>
      <c r="K281" s="413">
        <f>H281</f>
        <v>0</v>
      </c>
      <c r="L281" s="411"/>
    </row>
    <row r="282" spans="1:12" x14ac:dyDescent="0.2">
      <c r="A282" s="1768" t="s">
        <v>92</v>
      </c>
      <c r="B282" s="266">
        <v>5120</v>
      </c>
      <c r="C282" s="412"/>
      <c r="D282" s="412"/>
      <c r="E282" s="412"/>
      <c r="F282" s="412"/>
      <c r="G282" s="412"/>
      <c r="H282" s="411"/>
      <c r="I282" s="412"/>
      <c r="J282" s="412"/>
      <c r="K282" s="413">
        <f>H282</f>
        <v>0</v>
      </c>
      <c r="L282" s="411"/>
    </row>
    <row r="283" spans="1:12" ht="12.75" customHeight="1" x14ac:dyDescent="0.2">
      <c r="A283" s="1768" t="s">
        <v>1390</v>
      </c>
      <c r="B283" s="114" t="s">
        <v>720</v>
      </c>
      <c r="C283" s="412"/>
      <c r="D283" s="412"/>
      <c r="E283" s="412"/>
      <c r="F283" s="412"/>
      <c r="G283" s="412"/>
      <c r="H283" s="411"/>
      <c r="I283" s="412"/>
      <c r="J283" s="412"/>
      <c r="K283" s="413">
        <f>H283</f>
        <v>0</v>
      </c>
      <c r="L283" s="411"/>
    </row>
    <row r="284" spans="1:12" x14ac:dyDescent="0.2">
      <c r="A284" s="1768" t="s">
        <v>93</v>
      </c>
      <c r="B284" s="266" t="s">
        <v>691</v>
      </c>
      <c r="C284" s="412"/>
      <c r="D284" s="412"/>
      <c r="E284" s="412"/>
      <c r="F284" s="412"/>
      <c r="G284" s="412"/>
      <c r="H284" s="411"/>
      <c r="I284" s="412"/>
      <c r="J284" s="412"/>
      <c r="K284" s="413">
        <f>H284</f>
        <v>0</v>
      </c>
      <c r="L284" s="411"/>
    </row>
    <row r="285" spans="1:12" x14ac:dyDescent="0.2">
      <c r="A285" s="1768"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row>
    <row r="288" spans="1:12" ht="12.75" customHeight="1" thickTop="1" thickBot="1" x14ac:dyDescent="0.25">
      <c r="A288" s="2280" t="s">
        <v>594</v>
      </c>
      <c r="B288" s="2282"/>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x14ac:dyDescent="0.2">
      <c r="A289" s="900" t="s">
        <v>1176</v>
      </c>
      <c r="B289" s="901"/>
      <c r="C289" s="412"/>
      <c r="D289" s="415"/>
      <c r="E289" s="412"/>
      <c r="F289" s="412"/>
      <c r="G289" s="412"/>
      <c r="H289" s="440"/>
      <c r="I289" s="412"/>
      <c r="J289" s="412"/>
      <c r="K289" s="439">
        <f>'Revenues 9-14'!G275-'Expenditures 15-22'!K288</f>
        <v>0</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69" t="s">
        <v>150</v>
      </c>
      <c r="B291" s="2273"/>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c r="D294" s="411"/>
      <c r="E294" s="411"/>
      <c r="F294" s="411"/>
      <c r="G294" s="411"/>
      <c r="H294" s="411"/>
      <c r="I294" s="435"/>
      <c r="J294" s="435"/>
      <c r="K294" s="413">
        <f>SUM(C294:J294)</f>
        <v>0</v>
      </c>
      <c r="L294" s="435"/>
    </row>
    <row r="295" spans="1:14" ht="13.5" customHeight="1" x14ac:dyDescent="0.2">
      <c r="A295" s="1799"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c r="F299" s="412"/>
      <c r="G299" s="412"/>
      <c r="H299" s="435"/>
      <c r="I299" s="412"/>
      <c r="J299" s="412"/>
      <c r="K299" s="1060">
        <f>SUM(E299,H299)</f>
        <v>0</v>
      </c>
      <c r="L299" s="435"/>
    </row>
    <row r="300" spans="1:14" x14ac:dyDescent="0.2">
      <c r="A300" s="1768" t="s">
        <v>348</v>
      </c>
      <c r="B300" s="266">
        <v>4120</v>
      </c>
      <c r="C300" s="412"/>
      <c r="D300" s="412"/>
      <c r="E300" s="435"/>
      <c r="F300" s="412"/>
      <c r="G300" s="412"/>
      <c r="H300" s="435"/>
      <c r="I300" s="506"/>
      <c r="J300" s="412"/>
      <c r="K300" s="1060">
        <f>SUM(E300,H300)</f>
        <v>0</v>
      </c>
      <c r="L300" s="411"/>
    </row>
    <row r="301" spans="1:14" x14ac:dyDescent="0.2">
      <c r="A301" s="1768" t="s">
        <v>811</v>
      </c>
      <c r="B301" s="266">
        <v>4140</v>
      </c>
      <c r="C301" s="412"/>
      <c r="D301" s="412"/>
      <c r="E301" s="435"/>
      <c r="F301" s="412"/>
      <c r="G301" s="412"/>
      <c r="H301" s="435"/>
      <c r="I301" s="506"/>
      <c r="J301" s="412"/>
      <c r="K301" s="1060">
        <f>SUM(E301,H301)</f>
        <v>0</v>
      </c>
      <c r="L301" s="411"/>
    </row>
    <row r="302" spans="1:14" ht="12.75" customHeight="1" x14ac:dyDescent="0.2">
      <c r="A302" s="1774" t="s">
        <v>812</v>
      </c>
      <c r="B302" s="114">
        <v>4190</v>
      </c>
      <c r="C302" s="412"/>
      <c r="D302" s="412"/>
      <c r="E302" s="435"/>
      <c r="F302" s="412"/>
      <c r="G302" s="412"/>
      <c r="H302" s="435"/>
      <c r="I302" s="506"/>
      <c r="J302" s="412"/>
      <c r="K302" s="1060">
        <f>SUM(E302,H302)</f>
        <v>0</v>
      </c>
      <c r="L302" s="411"/>
    </row>
    <row r="303" spans="1:14" ht="12.75" customHeight="1" thickBot="1" x14ac:dyDescent="0.25">
      <c r="A303" s="886" t="s">
        <v>1901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278" t="s">
        <v>316</v>
      </c>
      <c r="B305" s="2279"/>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74" t="s">
        <v>1176</v>
      </c>
      <c r="B306" s="2275"/>
      <c r="C306" s="418"/>
      <c r="D306" s="418"/>
      <c r="E306" s="418"/>
      <c r="F306" s="418"/>
      <c r="G306" s="418"/>
      <c r="H306" s="418"/>
      <c r="I306" s="418"/>
      <c r="J306" s="418"/>
      <c r="K306" s="429">
        <f>'Revenues 9-14'!H275-'Expenditures 15-22'!K305</f>
        <v>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285" t="s">
        <v>156</v>
      </c>
      <c r="B308" s="2286"/>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287" t="s">
        <v>1070</v>
      </c>
      <c r="B310" s="2286"/>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323</v>
      </c>
      <c r="C315" s="435"/>
      <c r="D315" s="435"/>
      <c r="E315" s="435"/>
      <c r="F315" s="435"/>
      <c r="G315" s="435"/>
      <c r="H315" s="435"/>
      <c r="I315" s="435"/>
      <c r="J315" s="435"/>
      <c r="K315" s="1060">
        <f t="shared" si="24"/>
        <v>0</v>
      </c>
      <c r="L315" s="435"/>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c r="D318" s="435"/>
      <c r="E318" s="435"/>
      <c r="F318" s="435"/>
      <c r="G318" s="435"/>
      <c r="H318" s="435"/>
      <c r="I318" s="435"/>
      <c r="J318" s="435"/>
      <c r="K318" s="1060">
        <f t="shared" si="24"/>
        <v>0</v>
      </c>
      <c r="L318" s="435"/>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03"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03"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c r="I326" s="436"/>
      <c r="J326" s="436"/>
      <c r="K326" s="1060">
        <f>H326</f>
        <v>0</v>
      </c>
      <c r="L326" s="434"/>
    </row>
    <row r="327" spans="1:14" ht="12.75" customHeight="1" x14ac:dyDescent="0.2">
      <c r="A327" s="1800" t="s">
        <v>1390</v>
      </c>
      <c r="B327" s="527" t="s">
        <v>720</v>
      </c>
      <c r="C327" s="436"/>
      <c r="D327" s="436"/>
      <c r="E327" s="436"/>
      <c r="F327" s="436"/>
      <c r="G327" s="436"/>
      <c r="H327" s="434"/>
      <c r="I327" s="436"/>
      <c r="J327" s="436"/>
      <c r="K327" s="1060">
        <f>H327</f>
        <v>0</v>
      </c>
      <c r="L327" s="434"/>
    </row>
    <row r="328" spans="1:14" x14ac:dyDescent="0.2">
      <c r="A328" s="1768" t="s">
        <v>1073</v>
      </c>
      <c r="B328" s="114">
        <v>5150</v>
      </c>
      <c r="C328" s="436"/>
      <c r="D328" s="436"/>
      <c r="E328" s="436"/>
      <c r="F328" s="436"/>
      <c r="G328" s="436"/>
      <c r="H328" s="435"/>
      <c r="I328" s="436"/>
      <c r="J328" s="436"/>
      <c r="K328" s="1060">
        <f>H328</f>
        <v>0</v>
      </c>
      <c r="L328" s="435"/>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76" t="s">
        <v>1176</v>
      </c>
      <c r="B332" s="2277"/>
      <c r="C332" s="412"/>
      <c r="D332" s="412"/>
      <c r="E332" s="412"/>
      <c r="F332" s="412"/>
      <c r="G332" s="412"/>
      <c r="H332" s="412"/>
      <c r="I332" s="412"/>
      <c r="J332" s="412"/>
      <c r="K332" s="1064">
        <f>'Revenues 9-14'!J275-'Expenditures 15-22'!K331</f>
        <v>0</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68" t="s">
        <v>1141</v>
      </c>
      <c r="B334" s="2163"/>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c r="D337" s="411"/>
      <c r="E337" s="411"/>
      <c r="F337" s="411"/>
      <c r="G337" s="411"/>
      <c r="H337" s="411"/>
      <c r="I337" s="435"/>
      <c r="J337" s="435"/>
      <c r="K337" s="413">
        <f>SUM(C337:J337)</f>
        <v>0</v>
      </c>
      <c r="L337" s="411"/>
    </row>
    <row r="338" spans="1:14" x14ac:dyDescent="0.2">
      <c r="A338" s="1768" t="s">
        <v>221</v>
      </c>
      <c r="B338" s="266">
        <v>2540</v>
      </c>
      <c r="C338" s="411"/>
      <c r="D338" s="411"/>
      <c r="E338" s="411"/>
      <c r="F338" s="411"/>
      <c r="G338" s="2008"/>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1901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c r="I347" s="412"/>
      <c r="J347" s="412"/>
      <c r="K347" s="413">
        <f>SUM(C347:J347)</f>
        <v>0</v>
      </c>
      <c r="L347" s="411"/>
    </row>
    <row r="348" spans="1:14" ht="12.75" customHeight="1" x14ac:dyDescent="0.2">
      <c r="A348" s="1769"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93" t="str">
        <f>"District's Accounting Basis is " &amp;AUDITCHECK!D29</f>
        <v xml:space="preserve">District's Accounting Basis is ACCRUAL </v>
      </c>
      <c r="B1" s="2294"/>
      <c r="C1" s="938" t="s">
        <v>1313</v>
      </c>
      <c r="D1" s="2288" t="s">
        <v>1314</v>
      </c>
      <c r="E1" s="2289"/>
      <c r="F1" s="2289"/>
      <c r="G1" s="2289"/>
      <c r="H1" s="2289"/>
      <c r="I1" s="2289"/>
      <c r="J1" s="2289"/>
      <c r="K1" s="2289"/>
      <c r="L1" s="2290"/>
      <c r="M1" s="2291" t="s">
        <v>214</v>
      </c>
      <c r="N1" s="2292"/>
    </row>
    <row r="2" spans="1:16" ht="13.5" customHeight="1" x14ac:dyDescent="0.2">
      <c r="A2" s="2295"/>
      <c r="B2" s="2296"/>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1912</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1729</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297"/>
      <c r="C50" s="2298"/>
      <c r="D50" s="2298"/>
      <c r="E50" s="2298"/>
      <c r="F50" s="2298"/>
      <c r="G50" s="2298"/>
      <c r="H50" s="2298"/>
      <c r="I50" s="2298"/>
      <c r="J50" s="2299"/>
      <c r="K50" s="2299"/>
      <c r="L50" s="2299"/>
      <c r="M50" s="2300"/>
    </row>
    <row r="51" spans="1:13" x14ac:dyDescent="0.2">
      <c r="B51" s="2301"/>
      <c r="C51" s="2302"/>
      <c r="D51" s="2302"/>
      <c r="E51" s="2302"/>
      <c r="F51" s="2302"/>
      <c r="G51" s="2302"/>
      <c r="H51" s="2302"/>
      <c r="I51" s="2302"/>
      <c r="J51" s="2303"/>
      <c r="K51" s="2303"/>
      <c r="L51" s="2303"/>
      <c r="M51" s="2304"/>
    </row>
    <row r="52" spans="1:13" x14ac:dyDescent="0.2">
      <c r="B52" s="2301"/>
      <c r="C52" s="2302"/>
      <c r="D52" s="2302"/>
      <c r="E52" s="2302"/>
      <c r="F52" s="2302"/>
      <c r="G52" s="2302"/>
      <c r="H52" s="2302"/>
      <c r="I52" s="2302"/>
      <c r="J52" s="2303"/>
      <c r="K52" s="2303"/>
      <c r="L52" s="2303"/>
      <c r="M52" s="2304"/>
    </row>
    <row r="53" spans="1:13" x14ac:dyDescent="0.2">
      <c r="B53" s="2301"/>
      <c r="C53" s="2302"/>
      <c r="D53" s="2302"/>
      <c r="E53" s="2302"/>
      <c r="F53" s="2302"/>
      <c r="G53" s="2302"/>
      <c r="H53" s="2302"/>
      <c r="I53" s="2302"/>
      <c r="J53" s="2303"/>
      <c r="K53" s="2303"/>
      <c r="L53" s="2303"/>
      <c r="M53" s="2304"/>
    </row>
    <row r="54" spans="1:13" x14ac:dyDescent="0.2">
      <c r="B54" s="2301"/>
      <c r="C54" s="2302"/>
      <c r="D54" s="2302"/>
      <c r="E54" s="2302"/>
      <c r="F54" s="2302"/>
      <c r="G54" s="2302"/>
      <c r="H54" s="2302"/>
      <c r="I54" s="2302"/>
      <c r="J54" s="2303"/>
      <c r="K54" s="2303"/>
      <c r="L54" s="2303"/>
      <c r="M54" s="2304"/>
    </row>
    <row r="55" spans="1:13" ht="21.75" customHeight="1" x14ac:dyDescent="0.2">
      <c r="B55" s="2305"/>
      <c r="C55" s="2306"/>
      <c r="D55" s="2306"/>
      <c r="E55" s="2306"/>
      <c r="F55" s="2306"/>
      <c r="G55" s="2306"/>
      <c r="H55" s="2306"/>
      <c r="I55" s="2306"/>
      <c r="J55" s="2306"/>
      <c r="K55" s="2306"/>
      <c r="L55" s="2306"/>
      <c r="M55" s="230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08" t="s">
        <v>1948</v>
      </c>
      <c r="B2" s="834" t="s">
        <v>1915</v>
      </c>
      <c r="C2" s="1083" t="s">
        <v>1916</v>
      </c>
      <c r="D2" s="1083" t="s">
        <v>1917</v>
      </c>
      <c r="E2" s="1083" t="s">
        <v>1918</v>
      </c>
      <c r="F2" s="1083" t="s">
        <v>1919</v>
      </c>
    </row>
    <row r="3" spans="1:6" ht="12" customHeight="1" x14ac:dyDescent="0.2">
      <c r="A3" s="2309"/>
      <c r="B3" s="546"/>
      <c r="C3" s="832"/>
      <c r="D3" s="833" t="s">
        <v>295</v>
      </c>
      <c r="E3" s="832"/>
      <c r="F3" s="833" t="s">
        <v>296</v>
      </c>
    </row>
    <row r="4" spans="1:6" ht="13.7" customHeight="1" x14ac:dyDescent="0.2">
      <c r="A4" s="544" t="s">
        <v>1374</v>
      </c>
      <c r="B4" s="559">
        <f>'Revenues 9-14'!C5</f>
        <v>0</v>
      </c>
      <c r="C4" s="511"/>
      <c r="D4" s="560">
        <f>B4-C4</f>
        <v>0</v>
      </c>
      <c r="E4" s="511"/>
      <c r="F4" s="560">
        <f>E4-C4</f>
        <v>0</v>
      </c>
    </row>
    <row r="5" spans="1:6" ht="13.7" customHeight="1" x14ac:dyDescent="0.2">
      <c r="A5" s="544" t="s">
        <v>1037</v>
      </c>
      <c r="B5" s="559">
        <f>'Revenues 9-14'!D5</f>
        <v>0</v>
      </c>
      <c r="C5" s="511"/>
      <c r="D5" s="560">
        <f t="shared" ref="D5:D18" si="0">B5-C5</f>
        <v>0</v>
      </c>
      <c r="E5" s="511"/>
      <c r="F5" s="560">
        <f>E5-C5</f>
        <v>0</v>
      </c>
    </row>
    <row r="6" spans="1:6" ht="13.7" customHeight="1" x14ac:dyDescent="0.2">
      <c r="A6" s="544" t="s">
        <v>479</v>
      </c>
      <c r="B6" s="559">
        <f>'Revenues 9-14'!E5</f>
        <v>0</v>
      </c>
      <c r="C6" s="511"/>
      <c r="D6" s="560">
        <f t="shared" si="0"/>
        <v>0</v>
      </c>
      <c r="E6" s="511"/>
      <c r="F6" s="560">
        <f t="shared" ref="F6:F18" si="1">E6-C6</f>
        <v>0</v>
      </c>
    </row>
    <row r="7" spans="1:6" ht="13.7" customHeight="1" x14ac:dyDescent="0.2">
      <c r="A7" s="544" t="s">
        <v>162</v>
      </c>
      <c r="B7" s="559">
        <f>'Revenues 9-14'!F5</f>
        <v>0</v>
      </c>
      <c r="C7" s="511"/>
      <c r="D7" s="560">
        <f t="shared" si="0"/>
        <v>0</v>
      </c>
      <c r="E7" s="511"/>
      <c r="F7" s="560">
        <f t="shared" si="1"/>
        <v>0</v>
      </c>
    </row>
    <row r="8" spans="1:6" ht="13.7" customHeight="1" x14ac:dyDescent="0.2">
      <c r="A8" s="544" t="s">
        <v>1404</v>
      </c>
      <c r="B8" s="559">
        <f>'Revenues 9-14'!G5</f>
        <v>0</v>
      </c>
      <c r="C8" s="511"/>
      <c r="D8" s="560">
        <f t="shared" si="0"/>
        <v>0</v>
      </c>
      <c r="E8" s="511"/>
      <c r="F8" s="560">
        <f t="shared" si="1"/>
        <v>0</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0</v>
      </c>
      <c r="C14" s="511"/>
      <c r="D14" s="560">
        <f>B14-C14</f>
        <v>0</v>
      </c>
      <c r="E14" s="511"/>
      <c r="F14" s="560">
        <f>E14-C14</f>
        <v>0</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0</v>
      </c>
      <c r="C16" s="511"/>
      <c r="D16" s="560">
        <f t="shared" si="0"/>
        <v>0</v>
      </c>
      <c r="E16" s="511"/>
      <c r="F16" s="560">
        <f t="shared" si="1"/>
        <v>0</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0</v>
      </c>
      <c r="C19" s="561">
        <f>SUM(C4:C18)</f>
        <v>0</v>
      </c>
      <c r="D19" s="561">
        <f>SUM(D4:D18)</f>
        <v>0</v>
      </c>
      <c r="E19" s="561">
        <f>SUM(E4:E18)</f>
        <v>0</v>
      </c>
      <c r="F19" s="561">
        <f>SUM(F4:F18)</f>
        <v>0</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8" sqref="A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2" t="s">
        <v>732</v>
      </c>
      <c r="B1" s="2333"/>
      <c r="C1" s="836"/>
    </row>
    <row r="2" spans="1:7" ht="33.75" customHeight="1" x14ac:dyDescent="0.2">
      <c r="A2" s="2338" t="s">
        <v>1950</v>
      </c>
      <c r="B2" s="2339"/>
      <c r="C2" s="1580" t="s">
        <v>1920</v>
      </c>
      <c r="D2" s="1580" t="s">
        <v>1921</v>
      </c>
      <c r="E2" s="1580" t="s">
        <v>1922</v>
      </c>
      <c r="F2" s="1580" t="s">
        <v>1923</v>
      </c>
    </row>
    <row r="3" spans="1:7" ht="23.25" customHeight="1" x14ac:dyDescent="0.2">
      <c r="A3" s="2343" t="s">
        <v>1327</v>
      </c>
      <c r="B3" s="2344"/>
      <c r="C3" s="2334"/>
      <c r="D3" s="2335"/>
      <c r="E3" s="2335"/>
      <c r="F3" s="2336"/>
    </row>
    <row r="4" spans="1:7" ht="12.75" customHeight="1" thickBot="1" x14ac:dyDescent="0.25">
      <c r="A4" s="2323" t="s">
        <v>733</v>
      </c>
      <c r="B4" s="2340"/>
      <c r="C4" s="926"/>
      <c r="D4" s="926"/>
      <c r="E4" s="926"/>
      <c r="F4" s="1555">
        <f>SUM(C4+D4)-E4</f>
        <v>0</v>
      </c>
    </row>
    <row r="5" spans="1:7" ht="13.5" thickTop="1" x14ac:dyDescent="0.2">
      <c r="A5" s="2341" t="s">
        <v>1323</v>
      </c>
      <c r="B5" s="2326"/>
      <c r="C5" s="2318"/>
      <c r="D5" s="2319"/>
      <c r="E5" s="2319"/>
      <c r="F5" s="2320"/>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42" t="s">
        <v>734</v>
      </c>
      <c r="B15" s="2324"/>
      <c r="C15" s="1555">
        <f>SUM(C6:C14)</f>
        <v>0</v>
      </c>
      <c r="D15" s="1555">
        <f>SUM(D6:D14)</f>
        <v>0</v>
      </c>
      <c r="E15" s="1555">
        <f>SUM(E6:E14)</f>
        <v>0</v>
      </c>
      <c r="F15" s="1555">
        <f>SUM(F6:F14)</f>
        <v>0</v>
      </c>
      <c r="G15" s="684"/>
    </row>
    <row r="16" spans="1:7" s="56" customFormat="1" ht="13.5" thickTop="1" x14ac:dyDescent="0.2">
      <c r="A16" s="2337" t="s">
        <v>1324</v>
      </c>
      <c r="B16" s="2326"/>
      <c r="C16" s="2318"/>
      <c r="D16" s="2319"/>
      <c r="E16" s="2319"/>
      <c r="F16" s="2320"/>
    </row>
    <row r="17" spans="1:11" ht="12.75" customHeight="1" thickBot="1" x14ac:dyDescent="0.25">
      <c r="A17" s="2316" t="s">
        <v>67</v>
      </c>
      <c r="B17" s="2317"/>
      <c r="C17" s="1556"/>
      <c r="D17" s="511"/>
      <c r="E17" s="1556"/>
      <c r="F17" s="1555">
        <f>SUM(C17+D17)-E17</f>
        <v>0</v>
      </c>
    </row>
    <row r="18" spans="1:11" ht="12.75" customHeight="1" thickTop="1" thickBot="1" x14ac:dyDescent="0.25">
      <c r="A18" s="2316" t="s">
        <v>7</v>
      </c>
      <c r="B18" s="2317"/>
      <c r="C18" s="1556"/>
      <c r="D18" s="511"/>
      <c r="E18" s="1556"/>
      <c r="F18" s="1555">
        <f>SUM(C18+D18)-E18</f>
        <v>0</v>
      </c>
    </row>
    <row r="19" spans="1:11" ht="12.75" customHeight="1" thickTop="1" thickBot="1" x14ac:dyDescent="0.25">
      <c r="A19" s="2316" t="s">
        <v>453</v>
      </c>
      <c r="B19" s="2317"/>
      <c r="C19" s="1556"/>
      <c r="D19" s="511"/>
      <c r="E19" s="1556"/>
      <c r="F19" s="1555">
        <f>SUM(C19+D19)-E19</f>
        <v>0</v>
      </c>
    </row>
    <row r="20" spans="1:11" ht="12.75" customHeight="1" thickTop="1" thickBot="1" x14ac:dyDescent="0.25">
      <c r="A20" s="2321" t="s">
        <v>526</v>
      </c>
      <c r="B20" s="2322"/>
      <c r="C20" s="1556"/>
      <c r="D20" s="511"/>
      <c r="E20" s="1556"/>
      <c r="F20" s="1555">
        <f>SUM(C20+D20)-E20</f>
        <v>0</v>
      </c>
    </row>
    <row r="21" spans="1:11" ht="14.25" thickTop="1" thickBot="1" x14ac:dyDescent="0.25">
      <c r="A21" s="2323" t="s">
        <v>735</v>
      </c>
      <c r="B21" s="2324"/>
      <c r="C21" s="1555">
        <f>SUM(C17:C20)</f>
        <v>0</v>
      </c>
      <c r="D21" s="1555">
        <f>SUM(D17:D20)</f>
        <v>0</v>
      </c>
      <c r="E21" s="1555">
        <f>SUM(E17:E20)</f>
        <v>0</v>
      </c>
      <c r="F21" s="1555">
        <f>SUM(F17:F20)</f>
        <v>0</v>
      </c>
      <c r="G21" s="684"/>
    </row>
    <row r="22" spans="1:11" ht="13.5" thickTop="1" x14ac:dyDescent="0.2">
      <c r="A22" s="2325" t="s">
        <v>1325</v>
      </c>
      <c r="B22" s="2326"/>
      <c r="C22" s="2318"/>
      <c r="D22" s="2319"/>
      <c r="E22" s="2319"/>
      <c r="F22" s="2320"/>
    </row>
    <row r="23" spans="1:11" ht="23.25" customHeight="1" thickBot="1" x14ac:dyDescent="0.25">
      <c r="A23" s="2323" t="s">
        <v>736</v>
      </c>
      <c r="B23" s="2324"/>
      <c r="C23" s="926"/>
      <c r="D23" s="926"/>
      <c r="E23" s="926"/>
      <c r="F23" s="1555">
        <f>SUM(C23+D23)-E23</f>
        <v>0</v>
      </c>
      <c r="G23" s="684"/>
    </row>
    <row r="24" spans="1:11" ht="13.5" thickTop="1" x14ac:dyDescent="0.2">
      <c r="A24" s="2325" t="s">
        <v>1326</v>
      </c>
      <c r="B24" s="2326"/>
      <c r="C24" s="2318"/>
      <c r="D24" s="2319"/>
      <c r="E24" s="2319"/>
      <c r="F24" s="2320"/>
    </row>
    <row r="25" spans="1:11" ht="13.5" thickBot="1" x14ac:dyDescent="0.25">
      <c r="A25" s="2323" t="s">
        <v>737</v>
      </c>
      <c r="B25" s="2329"/>
      <c r="C25" s="926"/>
      <c r="D25" s="926"/>
      <c r="E25" s="926"/>
      <c r="F25" s="1555">
        <f>SUM(C25+D25)-E25</f>
        <v>0</v>
      </c>
      <c r="G25" s="684"/>
    </row>
    <row r="26" spans="1:11" ht="13.5" thickTop="1" x14ac:dyDescent="0.2">
      <c r="A26" s="2330" t="s">
        <v>761</v>
      </c>
      <c r="B26" s="2326"/>
      <c r="C26" s="1557"/>
      <c r="D26" s="1557"/>
      <c r="E26" s="1557"/>
      <c r="F26" s="1558"/>
    </row>
    <row r="27" spans="1:11" ht="13.5" thickBot="1" x14ac:dyDescent="0.25">
      <c r="A27" s="2323" t="s">
        <v>1259</v>
      </c>
      <c r="B27" s="2331"/>
      <c r="C27" s="511"/>
      <c r="D27" s="511"/>
      <c r="E27" s="511"/>
      <c r="F27" s="1555">
        <f>SUM(C27+D27)-E27</f>
        <v>0</v>
      </c>
      <c r="G27" s="684"/>
    </row>
    <row r="28" spans="1:11" ht="7.5" customHeight="1" thickTop="1" x14ac:dyDescent="0.2">
      <c r="A28" s="547"/>
    </row>
    <row r="29" spans="1:11" ht="23.25" customHeight="1" x14ac:dyDescent="0.2">
      <c r="A29" s="2327" t="s">
        <v>684</v>
      </c>
      <c r="B29" s="2328"/>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1924</v>
      </c>
      <c r="G30" s="130" t="s">
        <v>1687</v>
      </c>
      <c r="H30" s="130" t="s">
        <v>1925</v>
      </c>
      <c r="I30" s="130" t="s">
        <v>2040</v>
      </c>
      <c r="J30" s="1249" t="s">
        <v>3</v>
      </c>
      <c r="K30" s="119"/>
    </row>
    <row r="31" spans="1:11" ht="12" customHeight="1" x14ac:dyDescent="0.2">
      <c r="A31" s="1103"/>
      <c r="B31" s="657"/>
      <c r="C31" s="1101"/>
      <c r="D31" s="1561"/>
      <c r="E31" s="1101"/>
      <c r="F31" s="1101"/>
      <c r="G31" s="1101"/>
      <c r="H31" s="1101"/>
      <c r="I31" s="1102">
        <f>((E31+F31)-H31)+G31</f>
        <v>0</v>
      </c>
      <c r="J31" s="1101"/>
      <c r="K31" s="118"/>
    </row>
    <row r="32" spans="1:11" ht="12" customHeight="1" x14ac:dyDescent="0.2">
      <c r="A32" s="1103"/>
      <c r="B32" s="657"/>
      <c r="C32" s="1101"/>
      <c r="D32" s="1561"/>
      <c r="E32" s="1101"/>
      <c r="F32" s="1101"/>
      <c r="G32" s="1101"/>
      <c r="H32" s="1101"/>
      <c r="I32" s="1102">
        <f>((E32+F32)-H32)+G32</f>
        <v>0</v>
      </c>
      <c r="J32" s="1101"/>
      <c r="K32" s="118"/>
    </row>
    <row r="33" spans="1:11" ht="12" customHeight="1" x14ac:dyDescent="0.2">
      <c r="A33" s="1103"/>
      <c r="B33" s="657"/>
      <c r="C33" s="1101"/>
      <c r="D33" s="1561"/>
      <c r="E33" s="1101"/>
      <c r="F33" s="1101"/>
      <c r="G33" s="1101"/>
      <c r="H33" s="1101"/>
      <c r="I33" s="1102">
        <f t="shared" ref="I33:I48" si="1">((E33+F33)-H33)+G33</f>
        <v>0</v>
      </c>
      <c r="J33" s="1101"/>
      <c r="K33" s="118"/>
    </row>
    <row r="34" spans="1:11" ht="12" customHeight="1" x14ac:dyDescent="0.2">
      <c r="A34" s="1103"/>
      <c r="B34" s="657"/>
      <c r="C34" s="1101"/>
      <c r="D34" s="1561"/>
      <c r="E34" s="1101"/>
      <c r="F34" s="1101"/>
      <c r="G34" s="1101"/>
      <c r="H34" s="1101"/>
      <c r="I34" s="1102">
        <f t="shared" si="1"/>
        <v>0</v>
      </c>
      <c r="J34" s="1101"/>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0</v>
      </c>
      <c r="D49" s="1560"/>
      <c r="E49" s="1102">
        <f t="shared" ref="E49:J49" si="2">SUM(E31:E48)</f>
        <v>0</v>
      </c>
      <c r="F49" s="1102">
        <f t="shared" si="2"/>
        <v>0</v>
      </c>
      <c r="G49" s="1102">
        <f t="shared" si="2"/>
        <v>0</v>
      </c>
      <c r="H49" s="1102">
        <f t="shared" si="2"/>
        <v>0</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10" t="s">
        <v>686</v>
      </c>
      <c r="C52" s="2311"/>
      <c r="D52" s="2311"/>
      <c r="E52" s="124" t="s">
        <v>1010</v>
      </c>
      <c r="F52" s="2312" t="s">
        <v>2073</v>
      </c>
      <c r="G52" s="2313"/>
      <c r="H52" s="118"/>
      <c r="I52" s="118"/>
      <c r="J52" s="121"/>
    </row>
    <row r="53" spans="1:11" ht="11.25" customHeight="1" x14ac:dyDescent="0.2">
      <c r="A53" s="752" t="s">
        <v>1085</v>
      </c>
      <c r="B53" s="125" t="s">
        <v>1126</v>
      </c>
      <c r="C53" s="121"/>
      <c r="D53" s="117"/>
      <c r="E53" s="124" t="s">
        <v>586</v>
      </c>
      <c r="F53" s="2314" t="s">
        <v>2074</v>
      </c>
      <c r="G53" s="2315"/>
      <c r="H53" s="118"/>
      <c r="I53" s="118"/>
      <c r="J53" s="121"/>
    </row>
    <row r="54" spans="1:11" ht="11.25" customHeight="1" x14ac:dyDescent="0.2">
      <c r="A54" s="753" t="s">
        <v>1086</v>
      </c>
      <c r="B54" s="123" t="s">
        <v>1127</v>
      </c>
      <c r="C54" s="121"/>
      <c r="D54" s="117"/>
      <c r="E54" s="124" t="s">
        <v>587</v>
      </c>
      <c r="F54" s="2314"/>
      <c r="G54" s="231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5" t="s">
        <v>1022</v>
      </c>
      <c r="B1" s="2346"/>
      <c r="C1" s="2346"/>
      <c r="D1" s="2346"/>
      <c r="E1" s="2346"/>
      <c r="F1" s="2346"/>
      <c r="G1" s="2347"/>
      <c r="H1" s="1238"/>
      <c r="I1" s="758"/>
      <c r="J1" s="757"/>
    </row>
    <row r="2" spans="1:11" ht="36.75" x14ac:dyDescent="0.2">
      <c r="A2" s="2366" t="s">
        <v>1951</v>
      </c>
      <c r="B2" s="2367"/>
      <c r="C2" s="2367"/>
      <c r="D2" s="2367"/>
      <c r="E2" s="2368"/>
      <c r="F2" s="1840" t="s">
        <v>1076</v>
      </c>
      <c r="G2" s="1841" t="s">
        <v>101</v>
      </c>
      <c r="H2" s="1841" t="s">
        <v>478</v>
      </c>
      <c r="I2" s="1841" t="s">
        <v>1378</v>
      </c>
      <c r="J2" s="1841" t="s">
        <v>1021</v>
      </c>
      <c r="K2" s="1841" t="s">
        <v>145</v>
      </c>
    </row>
    <row r="3" spans="1:11" x14ac:dyDescent="0.2">
      <c r="A3" s="2369" t="s">
        <v>1926</v>
      </c>
      <c r="B3" s="2370"/>
      <c r="C3" s="2370"/>
      <c r="D3" s="2370"/>
      <c r="E3" s="2371"/>
      <c r="F3" s="255"/>
      <c r="G3" s="562"/>
      <c r="H3" s="562"/>
      <c r="I3" s="562"/>
      <c r="J3" s="1215"/>
      <c r="K3" s="1215"/>
    </row>
    <row r="4" spans="1:11" x14ac:dyDescent="0.2">
      <c r="A4" s="2372" t="s">
        <v>433</v>
      </c>
      <c r="B4" s="2373"/>
      <c r="C4" s="2373"/>
      <c r="D4" s="2373"/>
      <c r="E4" s="2311"/>
      <c r="F4" s="549"/>
      <c r="G4" s="570"/>
      <c r="H4" s="569"/>
      <c r="I4" s="570"/>
      <c r="J4" s="1193"/>
      <c r="K4" s="1193"/>
    </row>
    <row r="5" spans="1:11" ht="13.5" customHeight="1" x14ac:dyDescent="0.2">
      <c r="A5" s="2348" t="s">
        <v>1258</v>
      </c>
      <c r="B5" s="2349"/>
      <c r="C5" s="2349"/>
      <c r="D5" s="2349"/>
      <c r="E5" s="2350"/>
      <c r="F5" s="1149" t="s">
        <v>1013</v>
      </c>
      <c r="G5" s="568"/>
      <c r="H5" s="562"/>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51" t="s">
        <v>1890</v>
      </c>
      <c r="B10" s="2352"/>
      <c r="C10" s="2352"/>
      <c r="D10" s="2352"/>
      <c r="E10" s="2353"/>
      <c r="F10" s="1281" t="s">
        <v>1029</v>
      </c>
      <c r="G10" s="567"/>
      <c r="H10" s="1282"/>
      <c r="I10" s="562"/>
      <c r="J10" s="1215"/>
      <c r="K10" s="1215"/>
    </row>
    <row r="11" spans="1:11" x14ac:dyDescent="0.2">
      <c r="A11" s="2348" t="s">
        <v>167</v>
      </c>
      <c r="B11" s="2349"/>
      <c r="C11" s="2349"/>
      <c r="D11" s="2349"/>
      <c r="E11" s="2350"/>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74" t="s">
        <v>434</v>
      </c>
      <c r="B13" s="2375"/>
      <c r="C13" s="2375"/>
      <c r="D13" s="2375"/>
      <c r="E13" s="2376"/>
      <c r="F13" s="1150"/>
      <c r="G13" s="564"/>
      <c r="H13" s="565"/>
      <c r="I13" s="566"/>
      <c r="J13" s="566"/>
      <c r="K13" s="566"/>
    </row>
    <row r="14" spans="1:11" x14ac:dyDescent="0.2">
      <c r="A14" s="2357" t="s">
        <v>534</v>
      </c>
      <c r="B14" s="2357"/>
      <c r="C14" s="2357"/>
      <c r="D14" s="2357"/>
      <c r="E14" s="2358"/>
      <c r="F14" s="257" t="s">
        <v>1019</v>
      </c>
      <c r="G14" s="567"/>
      <c r="H14" s="562"/>
      <c r="I14" s="568"/>
      <c r="J14" s="1183"/>
      <c r="K14" s="1215"/>
    </row>
    <row r="15" spans="1:11" x14ac:dyDescent="0.2">
      <c r="A15" s="2349" t="s">
        <v>5</v>
      </c>
      <c r="B15" s="2349"/>
      <c r="C15" s="2349"/>
      <c r="D15" s="2349"/>
      <c r="E15" s="2350"/>
      <c r="F15" s="257" t="s">
        <v>1020</v>
      </c>
      <c r="G15" s="568"/>
      <c r="H15" s="562"/>
      <c r="I15" s="562"/>
      <c r="J15" s="1215"/>
      <c r="K15" s="1215"/>
    </row>
    <row r="16" spans="1:11" ht="12.75" customHeight="1" x14ac:dyDescent="0.2">
      <c r="A16" s="2349" t="s">
        <v>338</v>
      </c>
      <c r="B16" s="2349"/>
      <c r="C16" s="2349"/>
      <c r="D16" s="2349"/>
      <c r="E16" s="2350"/>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77" t="s">
        <v>432</v>
      </c>
      <c r="B18" s="2378"/>
      <c r="C18" s="2378"/>
      <c r="D18" s="2378"/>
      <c r="E18" s="2379"/>
      <c r="F18" s="257" t="s">
        <v>1106</v>
      </c>
      <c r="G18" s="567"/>
      <c r="H18" s="567"/>
      <c r="I18" s="567"/>
      <c r="J18" s="1215"/>
      <c r="K18" s="1201"/>
    </row>
    <row r="19" spans="1:11" ht="23.25" customHeight="1" x14ac:dyDescent="0.2">
      <c r="A19" s="2349" t="s">
        <v>489</v>
      </c>
      <c r="B19" s="2360"/>
      <c r="C19" s="2360"/>
      <c r="D19" s="2360"/>
      <c r="E19" s="2350"/>
      <c r="F19" s="257" t="s">
        <v>1107</v>
      </c>
      <c r="G19" s="567"/>
      <c r="H19" s="567"/>
      <c r="I19" s="567"/>
      <c r="J19" s="1215"/>
      <c r="K19" s="1201"/>
    </row>
    <row r="20" spans="1:11" ht="12.75" customHeight="1" x14ac:dyDescent="0.2">
      <c r="A20" s="2361" t="s">
        <v>1889</v>
      </c>
      <c r="B20" s="2362"/>
      <c r="C20" s="2362"/>
      <c r="D20" s="2362"/>
      <c r="E20" s="2363"/>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52" t="s">
        <v>1891</v>
      </c>
      <c r="B22" s="2352"/>
      <c r="C22" s="2352"/>
      <c r="D22" s="2352"/>
      <c r="E22" s="2359"/>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54"/>
      <c r="I31" s="2355"/>
      <c r="J31" s="2355"/>
      <c r="K31" s="2355"/>
    </row>
    <row r="32" spans="1:11" x14ac:dyDescent="0.2">
      <c r="A32" s="59"/>
      <c r="B32" s="9"/>
      <c r="C32" s="9"/>
      <c r="D32" s="9"/>
      <c r="E32" s="551"/>
      <c r="F32" s="1156" t="s">
        <v>638</v>
      </c>
      <c r="G32" s="571"/>
      <c r="H32" s="2356"/>
      <c r="I32" s="2355"/>
      <c r="J32" s="2355"/>
      <c r="K32" s="2355"/>
    </row>
    <row r="33" spans="1:11" ht="9.75" customHeight="1" x14ac:dyDescent="0.2">
      <c r="A33" s="1742" t="s">
        <v>1888</v>
      </c>
      <c r="B33" s="113"/>
      <c r="C33" s="113"/>
      <c r="D33" s="113"/>
      <c r="E33" s="113"/>
      <c r="F33" s="113"/>
      <c r="G33" s="572"/>
      <c r="H33" s="2356"/>
      <c r="I33" s="2355"/>
      <c r="J33" s="2355"/>
      <c r="K33" s="2355"/>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52" t="s">
        <v>639</v>
      </c>
      <c r="B41" s="2364"/>
      <c r="C41" s="2364"/>
      <c r="D41" s="2364"/>
      <c r="E41" s="2364"/>
      <c r="F41" s="236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1686</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80"/>
      <c r="K1" s="2381"/>
      <c r="L1" s="2381"/>
    </row>
    <row r="2" spans="1:14" ht="48" customHeight="1" x14ac:dyDescent="0.2">
      <c r="A2" s="1833" t="s">
        <v>1952</v>
      </c>
      <c r="B2" s="634" t="s">
        <v>443</v>
      </c>
      <c r="C2" s="1516" t="s">
        <v>2041</v>
      </c>
      <c r="D2" s="1516" t="s">
        <v>1956</v>
      </c>
      <c r="E2" s="1516" t="s">
        <v>1953</v>
      </c>
      <c r="F2" s="1516" t="s">
        <v>2042</v>
      </c>
      <c r="G2" s="64" t="s">
        <v>708</v>
      </c>
      <c r="H2" s="1516" t="s">
        <v>2043</v>
      </c>
      <c r="I2" s="1516" t="s">
        <v>1954</v>
      </c>
      <c r="J2" s="1516" t="s">
        <v>1955</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c r="D5" s="641"/>
      <c r="E5" s="641"/>
      <c r="F5" s="1066">
        <f>(C5+D5)-E5</f>
        <v>0</v>
      </c>
      <c r="G5" s="637"/>
      <c r="H5" s="643"/>
      <c r="I5" s="643"/>
      <c r="J5" s="643"/>
      <c r="K5" s="648"/>
      <c r="L5" s="1065">
        <f>F5-K5</f>
        <v>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c r="D8" s="642"/>
      <c r="E8" s="642"/>
      <c r="F8" s="1066">
        <f>(C8+D8)-E8</f>
        <v>0</v>
      </c>
      <c r="G8" s="638">
        <v>50</v>
      </c>
      <c r="H8" s="574"/>
      <c r="I8" s="574"/>
      <c r="J8" s="574"/>
      <c r="K8" s="1065">
        <f>(H8+I8)-J8</f>
        <v>0</v>
      </c>
      <c r="L8" s="1065">
        <f>F8-K8</f>
        <v>0</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c r="D10" s="1067"/>
      <c r="E10" s="1067"/>
      <c r="F10" s="1068">
        <f>(C10+D10)-E10</f>
        <v>0</v>
      </c>
      <c r="G10" s="638">
        <v>20</v>
      </c>
      <c r="H10" s="1069"/>
      <c r="I10" s="1069"/>
      <c r="J10" s="1069"/>
      <c r="K10" s="1065">
        <f>(H10+I10)-J10</f>
        <v>0</v>
      </c>
      <c r="L10" s="1065">
        <f>F10-K10</f>
        <v>0</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c r="D12" s="642"/>
      <c r="E12" s="642"/>
      <c r="F12" s="1066">
        <f>(C12+D12)-E12</f>
        <v>0</v>
      </c>
      <c r="G12" s="638">
        <v>10</v>
      </c>
      <c r="H12" s="574"/>
      <c r="I12" s="574"/>
      <c r="J12" s="574"/>
      <c r="K12" s="1065">
        <f>(H12+I12)-J12</f>
        <v>0</v>
      </c>
      <c r="L12" s="1065">
        <f>F12-K12</f>
        <v>0</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0</v>
      </c>
      <c r="D16" s="644">
        <f>SUM(D3,D5:D6,D8:D10,D12:D15)</f>
        <v>0</v>
      </c>
      <c r="E16" s="644">
        <f>SUM(E3,E5:E6,E8:E10,E12:E15)</f>
        <v>0</v>
      </c>
      <c r="F16" s="644">
        <f>SUM(F3,F5:F6,F8:F10,F12:F15)</f>
        <v>0</v>
      </c>
      <c r="G16" s="638"/>
      <c r="H16" s="644">
        <f>SUM(H3,H6,H8:H10,H12:H14,)</f>
        <v>0</v>
      </c>
      <c r="I16" s="644">
        <f>SUM(I3,I6,I8:I10,I12:I14,)</f>
        <v>0</v>
      </c>
      <c r="J16" s="644">
        <f>SUM(J3,J6,J8:J10,J12:J14,)</f>
        <v>0</v>
      </c>
      <c r="K16" s="1066">
        <f>(H16+I16)-J16</f>
        <v>0</v>
      </c>
      <c r="L16" s="1066">
        <f>F16-K16</f>
        <v>0</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activeCell="A18" sqref="A18"/>
      <selection pane="bottomLeft" activeCell="A18" sqref="A1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5" t="s">
        <v>1957</v>
      </c>
      <c r="B1" s="2386"/>
      <c r="C1" s="2386"/>
      <c r="D1" s="2386"/>
      <c r="E1" s="2386"/>
      <c r="F1" s="2387"/>
      <c r="G1" s="939"/>
    </row>
    <row r="2" spans="1:7" ht="13.5" thickBot="1" x14ac:dyDescent="0.25">
      <c r="A2" s="2388" t="s">
        <v>566</v>
      </c>
      <c r="B2" s="2389"/>
      <c r="C2" s="2389"/>
      <c r="D2" s="2389"/>
      <c r="E2" s="2389"/>
      <c r="F2" s="2390"/>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91"/>
      <c r="B5" s="2392"/>
      <c r="C5" s="2392"/>
      <c r="D5" s="2392"/>
      <c r="E5" s="2392"/>
      <c r="F5" s="2392"/>
    </row>
    <row r="6" spans="1:7" ht="13.5" customHeight="1" thickBot="1" x14ac:dyDescent="0.25">
      <c r="A6" s="2382" t="s">
        <v>1315</v>
      </c>
      <c r="B6" s="2383"/>
      <c r="C6" s="2383"/>
      <c r="D6" s="2383"/>
      <c r="E6" s="2383"/>
      <c r="F6" s="2384"/>
      <c r="G6" s="357"/>
    </row>
    <row r="7" spans="1:7" s="357" customFormat="1" ht="12" thickTop="1" x14ac:dyDescent="0.2">
      <c r="A7" s="942" t="s">
        <v>591</v>
      </c>
      <c r="B7" s="577"/>
      <c r="C7" s="578"/>
      <c r="D7" s="577"/>
      <c r="E7" s="578"/>
      <c r="F7" s="577"/>
    </row>
    <row r="8" spans="1:7" ht="12" customHeight="1" x14ac:dyDescent="0.2">
      <c r="A8" s="359" t="s">
        <v>537</v>
      </c>
      <c r="B8" s="943" t="s">
        <v>1853</v>
      </c>
      <c r="C8" s="358"/>
      <c r="D8" s="359" t="s">
        <v>590</v>
      </c>
      <c r="E8" s="578" t="s">
        <v>1133</v>
      </c>
      <c r="F8" s="944">
        <f>'Expenditures 15-22'!K114</f>
        <v>1123378</v>
      </c>
      <c r="G8" s="357"/>
    </row>
    <row r="9" spans="1:7" ht="12" customHeight="1" x14ac:dyDescent="0.2">
      <c r="A9" s="359" t="s">
        <v>538</v>
      </c>
      <c r="B9" s="943" t="s">
        <v>1854</v>
      </c>
      <c r="C9" s="358"/>
      <c r="D9" s="359" t="s">
        <v>590</v>
      </c>
      <c r="E9" s="578"/>
      <c r="F9" s="945">
        <f>'Expenditures 15-22'!K150</f>
        <v>0</v>
      </c>
      <c r="G9" s="946"/>
    </row>
    <row r="10" spans="1:7" ht="12" customHeight="1" x14ac:dyDescent="0.2">
      <c r="A10" s="359" t="s">
        <v>588</v>
      </c>
      <c r="B10" s="943" t="s">
        <v>1855</v>
      </c>
      <c r="C10" s="358"/>
      <c r="D10" s="359" t="s">
        <v>590</v>
      </c>
      <c r="E10" s="578"/>
      <c r="F10" s="945">
        <f>'Expenditures 15-22'!K168</f>
        <v>0</v>
      </c>
      <c r="G10" s="946"/>
    </row>
    <row r="11" spans="1:7" ht="12" customHeight="1" x14ac:dyDescent="0.2">
      <c r="A11" s="359" t="s">
        <v>539</v>
      </c>
      <c r="B11" s="943" t="s">
        <v>1856</v>
      </c>
      <c r="C11" s="358"/>
      <c r="D11" s="359" t="s">
        <v>590</v>
      </c>
      <c r="E11" s="578"/>
      <c r="F11" s="945">
        <f>'Expenditures 15-22'!K204</f>
        <v>0</v>
      </c>
      <c r="G11" s="946"/>
    </row>
    <row r="12" spans="1:7" ht="12" customHeight="1" x14ac:dyDescent="0.2">
      <c r="A12" s="359" t="s">
        <v>540</v>
      </c>
      <c r="B12" s="943" t="s">
        <v>1857</v>
      </c>
      <c r="C12" s="358"/>
      <c r="D12" s="359" t="s">
        <v>590</v>
      </c>
      <c r="E12" s="578"/>
      <c r="F12" s="945">
        <f>'Expenditures 15-22'!K288</f>
        <v>0</v>
      </c>
      <c r="G12" s="946"/>
    </row>
    <row r="13" spans="1:7" ht="12" customHeight="1" x14ac:dyDescent="0.2">
      <c r="A13" s="359" t="s">
        <v>113</v>
      </c>
      <c r="B13" s="943" t="s">
        <v>1858</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1123378</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1859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1860</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1862</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1864</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1865</v>
      </c>
      <c r="C53" s="964">
        <f>'Expenditures 15-22'!B102</f>
        <v>4000</v>
      </c>
      <c r="D53" s="963" t="str">
        <f>'Expenditures 15-22'!A102</f>
        <v>Total Payments to Other Govt Units</v>
      </c>
      <c r="E53" s="578"/>
      <c r="F53" s="1107">
        <f>'Expenditures 15-22'!K102</f>
        <v>944699</v>
      </c>
      <c r="G53" s="357"/>
    </row>
    <row r="54" spans="1:7" ht="12" customHeight="1" x14ac:dyDescent="0.2">
      <c r="A54" s="359" t="s">
        <v>537</v>
      </c>
      <c r="B54" s="359" t="s">
        <v>1866</v>
      </c>
      <c r="C54" s="964" t="s">
        <v>1159</v>
      </c>
      <c r="D54" s="960" t="s">
        <v>1301</v>
      </c>
      <c r="E54" s="578"/>
      <c r="F54" s="1107">
        <f>'Expenditures 15-22'!G114</f>
        <v>0</v>
      </c>
      <c r="G54" s="357"/>
    </row>
    <row r="55" spans="1:7" ht="12" customHeight="1" x14ac:dyDescent="0.2">
      <c r="A55" s="359" t="s">
        <v>537</v>
      </c>
      <c r="B55" s="359" t="s">
        <v>1867</v>
      </c>
      <c r="C55" s="964" t="s">
        <v>1159</v>
      </c>
      <c r="D55" s="960" t="s">
        <v>330</v>
      </c>
      <c r="E55" s="578"/>
      <c r="F55" s="1107">
        <f>'Expenditures 15-22'!I114</f>
        <v>0</v>
      </c>
      <c r="G55" s="357"/>
    </row>
    <row r="56" spans="1:7" ht="12" customHeight="1" x14ac:dyDescent="0.2">
      <c r="A56" s="359" t="s">
        <v>538</v>
      </c>
      <c r="B56" s="359" t="s">
        <v>1868</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1869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1870</v>
      </c>
      <c r="C58" s="961" t="s">
        <v>1159</v>
      </c>
      <c r="D58" s="960" t="s">
        <v>1301</v>
      </c>
      <c r="E58" s="578"/>
      <c r="F58" s="1109">
        <f>'Expenditures 15-22'!G150</f>
        <v>0</v>
      </c>
      <c r="G58" s="357"/>
    </row>
    <row r="59" spans="1:7" ht="12" customHeight="1" x14ac:dyDescent="0.2">
      <c r="A59" s="970" t="s">
        <v>538</v>
      </c>
      <c r="B59" s="68" t="s">
        <v>1871</v>
      </c>
      <c r="C59" s="1050" t="s">
        <v>1159</v>
      </c>
      <c r="D59" s="68" t="s">
        <v>330</v>
      </c>
      <c r="F59" s="1110">
        <f>'Expenditures 15-22'!I150</f>
        <v>0</v>
      </c>
      <c r="G59" s="357"/>
    </row>
    <row r="60" spans="1:7" ht="12" customHeight="1" x14ac:dyDescent="0.2">
      <c r="A60" s="970" t="s">
        <v>588</v>
      </c>
      <c r="B60" s="68" t="s">
        <v>1872</v>
      </c>
      <c r="C60" s="1050">
        <v>4000</v>
      </c>
      <c r="D60" s="68" t="s">
        <v>356</v>
      </c>
      <c r="F60" s="1111">
        <f>'Expenditures 15-22'!K154</f>
        <v>0</v>
      </c>
      <c r="G60" s="357"/>
    </row>
    <row r="61" spans="1:7" ht="12" customHeight="1" x14ac:dyDescent="0.2">
      <c r="A61" s="967" t="s">
        <v>588</v>
      </c>
      <c r="B61" s="967" t="s">
        <v>1873</v>
      </c>
      <c r="C61" s="968" t="str">
        <f>'Expenditures 15-22'!B164</f>
        <v>5300</v>
      </c>
      <c r="D61" s="1052" t="s">
        <v>355</v>
      </c>
      <c r="E61" s="592"/>
      <c r="F61" s="1107">
        <f>'Expenditures 15-22'!K164</f>
        <v>0</v>
      </c>
      <c r="G61" s="357"/>
    </row>
    <row r="62" spans="1:7" ht="12" customHeight="1" x14ac:dyDescent="0.2">
      <c r="A62" s="359" t="s">
        <v>539</v>
      </c>
      <c r="B62" s="359" t="s">
        <v>1874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1876</v>
      </c>
      <c r="C64" s="968" t="str">
        <f>'Expenditures 15-22'!B200</f>
        <v>5300</v>
      </c>
      <c r="D64" s="1051" t="s">
        <v>355</v>
      </c>
      <c r="E64" s="578"/>
      <c r="F64" s="1107">
        <f>'Expenditures 15-22'!K200</f>
        <v>0</v>
      </c>
      <c r="G64" s="357"/>
    </row>
    <row r="65" spans="1:8" ht="12" customHeight="1" x14ac:dyDescent="0.2">
      <c r="A65" s="359" t="s">
        <v>539</v>
      </c>
      <c r="B65" s="359" t="s">
        <v>1877</v>
      </c>
      <c r="C65" s="961" t="s">
        <v>1159</v>
      </c>
      <c r="D65" s="960" t="s">
        <v>1301</v>
      </c>
      <c r="E65" s="578"/>
      <c r="F65" s="1107">
        <f>'Expenditures 15-22'!G204</f>
        <v>0</v>
      </c>
      <c r="G65" s="357"/>
    </row>
    <row r="66" spans="1:8" ht="12" customHeight="1" x14ac:dyDescent="0.2">
      <c r="A66" s="359" t="s">
        <v>539</v>
      </c>
      <c r="B66" s="359" t="s">
        <v>1878</v>
      </c>
      <c r="C66" s="961" t="s">
        <v>1159</v>
      </c>
      <c r="D66" s="960" t="s">
        <v>330</v>
      </c>
      <c r="E66" s="578"/>
      <c r="F66" s="1107">
        <f>'Expenditures 15-22'!I204</f>
        <v>0</v>
      </c>
      <c r="G66" s="357"/>
    </row>
    <row r="67" spans="1:8" ht="12" customHeight="1" x14ac:dyDescent="0.2">
      <c r="A67" s="359" t="s">
        <v>540</v>
      </c>
      <c r="B67" s="359" t="s">
        <v>1879</v>
      </c>
      <c r="C67" s="961" t="str">
        <f>'Expenditures 15-22'!B210</f>
        <v>1125</v>
      </c>
      <c r="D67" s="1051" t="str">
        <f>'Expenditures 15-22'!A210</f>
        <v>Pre-K Programs</v>
      </c>
      <c r="E67" s="578"/>
      <c r="F67" s="1107">
        <f>'Expenditures 15-22'!K210</f>
        <v>0</v>
      </c>
      <c r="G67" s="357"/>
    </row>
    <row r="68" spans="1:8" ht="12" customHeight="1" x14ac:dyDescent="0.2">
      <c r="A68" s="359" t="s">
        <v>540</v>
      </c>
      <c r="B68" s="359" t="s">
        <v>1880</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1882</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1883</v>
      </c>
      <c r="C72" s="961">
        <f>'Expenditures 15-22'!B274</f>
        <v>3000</v>
      </c>
      <c r="D72" s="951" t="s">
        <v>527</v>
      </c>
      <c r="E72" s="578"/>
      <c r="F72" s="1107">
        <f>'Expenditures 15-22'!K274</f>
        <v>0</v>
      </c>
      <c r="G72" s="357"/>
    </row>
    <row r="73" spans="1:8" ht="12" customHeight="1" x14ac:dyDescent="0.2">
      <c r="A73" s="359" t="s">
        <v>540</v>
      </c>
      <c r="B73" s="359" t="s">
        <v>1884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1842</v>
      </c>
      <c r="E75" s="594" t="s">
        <v>1133</v>
      </c>
      <c r="F75" s="1112">
        <f>SUM(F18:F73)</f>
        <v>944699</v>
      </c>
      <c r="G75" s="357"/>
    </row>
    <row r="76" spans="1:8" s="970" customFormat="1" ht="12" customHeight="1" thickTop="1" thickBot="1" x14ac:dyDescent="0.25">
      <c r="A76" s="584"/>
      <c r="B76" s="582"/>
      <c r="C76" s="583"/>
      <c r="D76" s="969" t="s">
        <v>1841</v>
      </c>
      <c r="E76" s="594"/>
      <c r="F76" s="1113">
        <f>(F14-F75)</f>
        <v>178679</v>
      </c>
      <c r="G76" s="359"/>
    </row>
    <row r="77" spans="1:8" s="970" customFormat="1" ht="12" customHeight="1" thickTop="1" x14ac:dyDescent="0.2">
      <c r="A77" s="585"/>
      <c r="B77" s="582"/>
      <c r="C77" s="583"/>
      <c r="D77" s="969" t="s">
        <v>1928</v>
      </c>
      <c r="E77" s="594"/>
      <c r="F77" s="1576">
        <v>0</v>
      </c>
      <c r="G77" s="360"/>
      <c r="H77" s="359"/>
    </row>
    <row r="78" spans="1:8" s="970" customFormat="1" ht="12" customHeight="1" thickBot="1" x14ac:dyDescent="0.25">
      <c r="A78" s="586"/>
      <c r="B78" s="582"/>
      <c r="C78" s="583"/>
      <c r="D78" s="969" t="s">
        <v>1908</v>
      </c>
      <c r="E78" s="594" t="s">
        <v>1133</v>
      </c>
      <c r="F78" s="1114" t="str">
        <f>IF(F77&gt;0,F76/F77," Complete Line 77")</f>
        <v xml:space="preserve"> Complete Line 77</v>
      </c>
      <c r="G78" s="359"/>
    </row>
    <row r="79" spans="1:8" s="970" customFormat="1" ht="12" thickTop="1" x14ac:dyDescent="0.2">
      <c r="A79" s="384"/>
      <c r="B79" s="359"/>
      <c r="C79" s="358"/>
      <c r="D79" s="581"/>
      <c r="E79" s="578"/>
      <c r="F79" s="971"/>
      <c r="G79" s="359"/>
    </row>
    <row r="80" spans="1:8" s="970" customFormat="1" ht="12" thickBot="1" x14ac:dyDescent="0.25">
      <c r="A80" s="2382" t="s">
        <v>1316</v>
      </c>
      <c r="B80" s="2383"/>
      <c r="C80" s="2383"/>
      <c r="D80" s="2383"/>
      <c r="E80" s="2383"/>
      <c r="F80" s="2384"/>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0</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0</v>
      </c>
      <c r="G104" s="978"/>
    </row>
    <row r="105" spans="1:7" ht="12" customHeight="1" x14ac:dyDescent="0.2">
      <c r="A105" s="979" t="s">
        <v>780</v>
      </c>
      <c r="B105" s="979" t="s">
        <v>1753</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0</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0</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3055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1754</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1755</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1756</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1757</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1758</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1759</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1898</v>
      </c>
      <c r="C160" s="1185" t="s">
        <v>1006</v>
      </c>
      <c r="D160" s="1186" t="s">
        <v>905</v>
      </c>
      <c r="E160" s="1187"/>
      <c r="F160" s="1072">
        <f>SUM(F136:F159)</f>
        <v>0</v>
      </c>
      <c r="G160" s="381"/>
    </row>
    <row r="161" spans="1:7" s="577" customFormat="1" x14ac:dyDescent="0.2">
      <c r="A161" s="1184" t="s">
        <v>537</v>
      </c>
      <c r="B161" s="1246" t="s">
        <v>1784</v>
      </c>
      <c r="C161" s="1185" t="s">
        <v>1782</v>
      </c>
      <c r="D161" s="1186" t="s">
        <v>1783</v>
      </c>
      <c r="E161" s="1187"/>
      <c r="F161" s="1072">
        <f>SUM('Revenues 9-14'!C260)</f>
        <v>0</v>
      </c>
      <c r="G161" s="381"/>
    </row>
    <row r="162" spans="1:7" s="577" customFormat="1" x14ac:dyDescent="0.2">
      <c r="A162" s="1184" t="s">
        <v>589</v>
      </c>
      <c r="B162" s="1246" t="s">
        <v>1850</v>
      </c>
      <c r="C162" s="1185" t="s">
        <v>1851</v>
      </c>
      <c r="D162" s="1186" t="s">
        <v>1852</v>
      </c>
      <c r="E162" s="1187"/>
      <c r="F162" s="1072">
        <f>SUM('Revenues 9-14'!C261:H261,'Revenues 9-14'!J261:K261)</f>
        <v>0</v>
      </c>
      <c r="G162" s="381"/>
    </row>
    <row r="163" spans="1:7" ht="12" customHeight="1" x14ac:dyDescent="0.2">
      <c r="A163" s="382" t="s">
        <v>1193</v>
      </c>
      <c r="B163" s="382" t="s">
        <v>1885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1785</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1886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772</v>
      </c>
      <c r="B172" s="382" t="s">
        <v>1786</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772</v>
      </c>
      <c r="B173" s="997" t="s">
        <v>1887</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1906</v>
      </c>
      <c r="E175" s="1055" t="s">
        <v>1133</v>
      </c>
      <c r="F175" s="1116">
        <f>SUM(F83:F135,F160:F173)</f>
        <v>3055</v>
      </c>
    </row>
    <row r="176" spans="1:7" ht="12" customHeight="1" x14ac:dyDescent="0.2">
      <c r="A176" s="587"/>
      <c r="B176" s="588"/>
      <c r="C176" s="589"/>
      <c r="D176" s="1001" t="s">
        <v>1905</v>
      </c>
      <c r="E176" s="1055"/>
      <c r="F176" s="1117">
        <f>'PCTC-OEPP 28-29'!F76-F175</f>
        <v>175624</v>
      </c>
    </row>
    <row r="177" spans="1:7" ht="12" customHeight="1" x14ac:dyDescent="0.2">
      <c r="A177" s="587"/>
      <c r="B177" s="588"/>
      <c r="C177" s="589"/>
      <c r="D177" s="1001" t="s">
        <v>797</v>
      </c>
      <c r="E177" s="1055"/>
      <c r="F177" s="1117">
        <f>'Cap Outlay Deprec 27'!I18</f>
        <v>0</v>
      </c>
    </row>
    <row r="178" spans="1:7" ht="12" customHeight="1" x14ac:dyDescent="0.2">
      <c r="A178" s="587"/>
      <c r="B178" s="588"/>
      <c r="C178" s="589"/>
      <c r="D178" s="1001" t="s">
        <v>1907</v>
      </c>
      <c r="E178" s="1055"/>
      <c r="F178" s="1117">
        <f>F176+F177</f>
        <v>175624</v>
      </c>
    </row>
    <row r="179" spans="1:7" ht="12" customHeight="1" x14ac:dyDescent="0.2">
      <c r="A179" s="587"/>
      <c r="B179" s="590"/>
      <c r="C179" s="589"/>
      <c r="D179" s="1001" t="s">
        <v>1958</v>
      </c>
      <c r="E179" s="1055"/>
      <c r="F179" s="1118">
        <f>'PCTC-OEPP 28-29'!F77</f>
        <v>0</v>
      </c>
      <c r="G179" s="69"/>
    </row>
    <row r="180" spans="1:7" ht="12" customHeight="1" thickBot="1" x14ac:dyDescent="0.25">
      <c r="A180" s="587"/>
      <c r="B180" s="590"/>
      <c r="C180" s="589"/>
      <c r="D180" s="1001" t="s">
        <v>2046</v>
      </c>
      <c r="E180" s="1055" t="s">
        <v>2047</v>
      </c>
      <c r="F180" s="1119" t="e">
        <f>F178/F179</f>
        <v>#DIV/0!</v>
      </c>
      <c r="G180" s="68">
        <v>6323</v>
      </c>
    </row>
    <row r="181" spans="1:7" ht="12" thickTop="1" x14ac:dyDescent="0.2">
      <c r="B181" s="69"/>
      <c r="C181" s="386"/>
      <c r="D181" s="69"/>
      <c r="E181" s="386"/>
      <c r="F181" s="69"/>
      <c r="G181" s="1002">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1659</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393" t="s">
        <v>1672</v>
      </c>
      <c r="B5" s="2394"/>
      <c r="C5" s="2394"/>
      <c r="D5" s="2394"/>
      <c r="E5" s="2394"/>
      <c r="F5" s="2394"/>
      <c r="G5" s="2395"/>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98" t="s">
        <v>2036</v>
      </c>
      <c r="B11" s="2399"/>
      <c r="C11" s="2399"/>
      <c r="D11" s="2317"/>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1685</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3055</v>
      </c>
      <c r="F19" s="770"/>
      <c r="G19" s="772">
        <f>'Expenditures 15-22'!K33-SUM('Expenditures 15-22'!G33,'Expenditures 15-22'!I33)+'Expenditures 15-22'!D223</f>
        <v>3055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0</v>
      </c>
      <c r="F21" s="770"/>
      <c r="G21" s="772">
        <f>'Expenditures 15-22'!K42-SUM('Expenditures 15-22'!G42,'Expenditures 15-22'!I42)+'Expenditures 15-22'!K120-SUM('Expenditures 15-22'!G120,'Expenditures 15-22'!I120)+'Expenditures 15-22'!K174-SUM('Expenditures 15-22'!G174,'Expenditures 15-22'!I174)+'Expenditures 15-22'!D232</f>
        <v>0</v>
      </c>
      <c r="H21" s="286"/>
      <c r="I21" s="216"/>
    </row>
    <row r="22" spans="1:9" s="2" customFormat="1" ht="12" customHeight="1" x14ac:dyDescent="0.2">
      <c r="A22" s="769" t="s">
        <v>662</v>
      </c>
      <c r="B22" s="765"/>
      <c r="C22" s="764">
        <v>2200</v>
      </c>
      <c r="D22" s="770"/>
      <c r="E22" s="771">
        <f>'Expenditures 15-22'!K47-SUM('Expenditures 15-22'!G47,'Expenditures 15-22'!I47)+'Expenditures 15-22'!D237</f>
        <v>0</v>
      </c>
      <c r="F22" s="770"/>
      <c r="G22" s="772">
        <f>'Expenditures 15-22'!K47-SUM('Expenditures 15-22'!G47,'Expenditures 15-22'!I47)+'Expenditures 15-22'!D237</f>
        <v>0</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175624</v>
      </c>
      <c r="F23" s="770"/>
      <c r="G23" s="771">
        <f>'Expenditures 15-22'!K53-SUM('Expenditures 15-22'!G53,'Expenditures 15-22'!I53)+'Expenditures 15-22'!D251+'Expenditures 15-22'!K323-SUM('Expenditures 15-22'!G323,'Expenditures 15-22'!I323)</f>
        <v>175624</v>
      </c>
      <c r="H23" s="286"/>
      <c r="I23" s="216"/>
    </row>
    <row r="24" spans="1:9" s="2" customFormat="1" ht="12" customHeight="1" x14ac:dyDescent="0.2">
      <c r="A24" s="769" t="s">
        <v>664</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0</v>
      </c>
      <c r="F28" s="774">
        <f>'Expenditures 15-22'!K61-SUM('Expenditures 15-22'!G61,'Expenditures 15-22'!I61)+'Expenditures 15-22'!K124-SUM('Expenditures 15-22'!G124,'Expenditures 15-22'!I124)+'Expenditures 15-22'!D260-E9</f>
        <v>0</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0</v>
      </c>
      <c r="E40" s="774">
        <f>SUM(E19:E39)</f>
        <v>178679</v>
      </c>
      <c r="F40" s="774">
        <f>SUM(F19:F39)</f>
        <v>0</v>
      </c>
      <c r="G40" s="774">
        <f>SUM(G19:G39)</f>
        <v>178679</v>
      </c>
    </row>
    <row r="41" spans="1:7" x14ac:dyDescent="0.2">
      <c r="A41" s="286"/>
      <c r="B41" s="216"/>
      <c r="C41" s="287"/>
      <c r="D41" s="2396" t="s">
        <v>614</v>
      </c>
      <c r="E41" s="2397"/>
      <c r="F41" s="778" t="s">
        <v>615</v>
      </c>
      <c r="G41" s="785"/>
    </row>
    <row r="42" spans="1:7" ht="12" customHeight="1" x14ac:dyDescent="0.2">
      <c r="A42" s="286"/>
      <c r="B42" s="216"/>
      <c r="C42" s="287"/>
      <c r="D42" s="779" t="s">
        <v>561</v>
      </c>
      <c r="E42" s="775">
        <f>D40</f>
        <v>0</v>
      </c>
      <c r="F42" s="779" t="s">
        <v>563</v>
      </c>
      <c r="G42" s="775">
        <f>F40</f>
        <v>0</v>
      </c>
    </row>
    <row r="43" spans="1:7" ht="12" customHeight="1" x14ac:dyDescent="0.2">
      <c r="A43" s="286"/>
      <c r="B43" s="216"/>
      <c r="C43" s="287"/>
      <c r="D43" s="779" t="s">
        <v>562</v>
      </c>
      <c r="E43" s="775">
        <f>E40</f>
        <v>178679</v>
      </c>
      <c r="F43" s="779" t="s">
        <v>562</v>
      </c>
      <c r="G43" s="775">
        <f>G40</f>
        <v>178679</v>
      </c>
    </row>
    <row r="44" spans="1:7" ht="12" customHeight="1" x14ac:dyDescent="0.2">
      <c r="A44" s="286"/>
      <c r="B44" s="216"/>
      <c r="C44" s="216"/>
      <c r="D44" s="789" t="s">
        <v>1186</v>
      </c>
      <c r="E44" s="790">
        <f>(E42/E43)</f>
        <v>0</v>
      </c>
      <c r="F44" s="789" t="s">
        <v>1186</v>
      </c>
      <c r="G44" s="790">
        <f>(G42/G43)</f>
        <v>0</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K15" sqref="K15"/>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1692</v>
      </c>
      <c r="B1" s="1942"/>
      <c r="C1" s="1942"/>
      <c r="D1" s="1942"/>
      <c r="E1" s="1943"/>
    </row>
    <row r="2" spans="1:7" ht="14.25" customHeight="1" x14ac:dyDescent="0.2">
      <c r="A2" s="1942" t="s">
        <v>1693</v>
      </c>
      <c r="B2" s="1942"/>
      <c r="C2" s="1942"/>
      <c r="D2" s="1942"/>
      <c r="E2" s="1943"/>
    </row>
    <row r="3" spans="1:7" ht="15" customHeight="1" x14ac:dyDescent="0.2">
      <c r="A3" s="1942" t="s">
        <v>1929</v>
      </c>
      <c r="B3" s="1942"/>
      <c r="C3" s="1942"/>
      <c r="D3" s="1942"/>
      <c r="E3" s="1943"/>
    </row>
    <row r="4" spans="1:7" ht="3.75" customHeight="1" x14ac:dyDescent="0.2">
      <c r="A4" s="1942"/>
      <c r="B4" s="1942"/>
      <c r="C4" s="1942"/>
      <c r="D4" s="1942"/>
      <c r="E4" s="1943"/>
    </row>
    <row r="5" spans="1:7" ht="15" x14ac:dyDescent="0.25">
      <c r="A5" s="2403" t="s">
        <v>2048</v>
      </c>
      <c r="B5" s="2404"/>
      <c r="C5" s="2404"/>
      <c r="D5" s="2404"/>
      <c r="E5" s="2404"/>
    </row>
    <row r="6" spans="1:7" ht="12" customHeight="1" x14ac:dyDescent="0.25">
      <c r="A6" s="1945"/>
      <c r="B6" s="2405" t="str">
        <f>COVER!A17</f>
        <v>Wilmette Comm Sp Ed Agreement</v>
      </c>
      <c r="C6" s="2405"/>
      <c r="D6" s="2405"/>
      <c r="E6" s="1946"/>
    </row>
    <row r="7" spans="1:7" ht="11.25" customHeight="1" x14ac:dyDescent="0.25">
      <c r="A7" s="1945"/>
      <c r="B7" s="2406">
        <f>COVER!A13</f>
        <v>5016039061</v>
      </c>
      <c r="C7" s="2406"/>
      <c r="D7" s="2406"/>
      <c r="E7" s="1946"/>
    </row>
    <row r="8" spans="1:7" ht="34.5" customHeight="1" x14ac:dyDescent="0.2">
      <c r="A8" s="1968" t="s">
        <v>1694</v>
      </c>
      <c r="B8" s="1947" t="s">
        <v>1695</v>
      </c>
      <c r="C8" s="1947" t="s">
        <v>1696</v>
      </c>
      <c r="D8" s="1948" t="s">
        <v>1697</v>
      </c>
      <c r="E8" s="1947" t="s">
        <v>1698</v>
      </c>
      <c r="G8" s="1967" t="b">
        <v>1</v>
      </c>
    </row>
    <row r="9" spans="1:7" ht="15.75" customHeight="1" x14ac:dyDescent="0.2">
      <c r="A9" s="1969" t="s">
        <v>2035</v>
      </c>
      <c r="B9" s="1949"/>
      <c r="C9" s="1949"/>
      <c r="D9" s="1950"/>
      <c r="E9" s="1951"/>
    </row>
    <row r="10" spans="1:7" ht="27.75" customHeight="1" x14ac:dyDescent="0.2">
      <c r="A10" s="1952" t="s">
        <v>1770</v>
      </c>
      <c r="B10" s="1953"/>
      <c r="C10" s="1953"/>
      <c r="D10" s="1954" t="s">
        <v>1699</v>
      </c>
      <c r="E10" s="1955" t="s">
        <v>1700</v>
      </c>
    </row>
    <row r="11" spans="1:7" ht="12" customHeight="1" x14ac:dyDescent="0.2">
      <c r="A11" s="1956" t="s">
        <v>1701</v>
      </c>
      <c r="B11" s="1957"/>
      <c r="C11" s="1957"/>
      <c r="D11" s="1958"/>
      <c r="E11" s="1959"/>
    </row>
    <row r="12" spans="1:7" ht="12" customHeight="1" x14ac:dyDescent="0.2">
      <c r="A12" s="1956" t="s">
        <v>1702</v>
      </c>
      <c r="B12" s="1957"/>
      <c r="C12" s="1957"/>
      <c r="D12" s="1960"/>
      <c r="E12" s="1959"/>
    </row>
    <row r="13" spans="1:7" ht="12" customHeight="1" x14ac:dyDescent="0.2">
      <c r="A13" s="1956" t="s">
        <v>1703</v>
      </c>
      <c r="B13" s="1957"/>
      <c r="C13" s="1957"/>
      <c r="D13" s="1960"/>
      <c r="E13" s="1959"/>
    </row>
    <row r="14" spans="1:7" ht="12" customHeight="1" x14ac:dyDescent="0.2">
      <c r="A14" s="1956" t="s">
        <v>1704</v>
      </c>
      <c r="B14" s="1957"/>
      <c r="C14" s="1957"/>
      <c r="D14" s="1960"/>
      <c r="E14" s="1959"/>
    </row>
    <row r="15" spans="1:7" ht="12" customHeight="1" x14ac:dyDescent="0.2">
      <c r="A15" s="1956" t="s">
        <v>1705</v>
      </c>
      <c r="B15" s="1957"/>
      <c r="C15" s="1957"/>
      <c r="D15" s="1960"/>
      <c r="E15" s="1959"/>
    </row>
    <row r="16" spans="1:7" ht="12" customHeight="1" x14ac:dyDescent="0.2">
      <c r="A16" s="1956" t="s">
        <v>1706</v>
      </c>
      <c r="B16" s="1957"/>
      <c r="C16" s="1957"/>
      <c r="D16" s="1960"/>
      <c r="E16" s="1959"/>
    </row>
    <row r="17" spans="1:11" ht="12" customHeight="1" x14ac:dyDescent="0.2">
      <c r="A17" s="1956" t="s">
        <v>1707</v>
      </c>
      <c r="B17" s="1957"/>
      <c r="C17" s="1957"/>
      <c r="D17" s="1960"/>
      <c r="E17" s="1959"/>
    </row>
    <row r="18" spans="1:11" ht="12" customHeight="1" x14ac:dyDescent="0.2">
      <c r="A18" s="1956" t="s">
        <v>1708</v>
      </c>
      <c r="B18" s="1957"/>
      <c r="C18" s="1957"/>
      <c r="D18" s="1960"/>
      <c r="E18" s="1959"/>
    </row>
    <row r="19" spans="1:11" ht="12" customHeight="1" x14ac:dyDescent="0.2">
      <c r="A19" s="1956" t="s">
        <v>2020</v>
      </c>
      <c r="B19" s="1957"/>
      <c r="C19" s="1957"/>
      <c r="D19" s="1960"/>
      <c r="E19" s="1959"/>
    </row>
    <row r="20" spans="1:11" ht="12" customHeight="1" x14ac:dyDescent="0.2">
      <c r="A20" s="1956" t="s">
        <v>2021</v>
      </c>
      <c r="B20" s="1957"/>
      <c r="C20" s="1957"/>
      <c r="D20" s="1960"/>
      <c r="E20" s="1959"/>
    </row>
    <row r="21" spans="1:11" ht="12" customHeight="1" x14ac:dyDescent="0.2">
      <c r="A21" s="1956" t="s">
        <v>2022</v>
      </c>
      <c r="B21" s="1957"/>
      <c r="C21" s="1957"/>
      <c r="D21" s="1960"/>
      <c r="E21" s="1959"/>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c r="C25" s="1957"/>
      <c r="D25" s="1960"/>
      <c r="E25" s="1959"/>
    </row>
    <row r="26" spans="1:11" ht="12" customHeight="1" x14ac:dyDescent="0.2">
      <c r="A26" s="1956" t="s">
        <v>2027</v>
      </c>
      <c r="B26" s="1957"/>
      <c r="C26" s="1957"/>
      <c r="D26" s="1960"/>
      <c r="E26" s="1959"/>
    </row>
    <row r="27" spans="1:11" x14ac:dyDescent="0.2">
      <c r="A27" s="1956" t="s">
        <v>2028</v>
      </c>
      <c r="B27" s="1957"/>
      <c r="C27" s="1957"/>
      <c r="D27" s="1960"/>
      <c r="E27" s="1959"/>
    </row>
    <row r="28" spans="1:11" ht="12" customHeight="1" x14ac:dyDescent="0.2">
      <c r="A28" s="1956" t="s">
        <v>2029</v>
      </c>
      <c r="B28" s="1957"/>
      <c r="C28" s="1957"/>
      <c r="D28" s="1960"/>
      <c r="E28" s="1959"/>
    </row>
    <row r="29" spans="1:11" ht="12" customHeight="1" x14ac:dyDescent="0.2">
      <c r="A29" s="1956" t="s">
        <v>2030</v>
      </c>
      <c r="B29" s="1957"/>
      <c r="C29" s="1957"/>
      <c r="D29" s="1960"/>
      <c r="E29" s="1959"/>
    </row>
    <row r="30" spans="1:11" ht="12" customHeight="1" x14ac:dyDescent="0.2">
      <c r="A30" s="1956" t="s">
        <v>2031</v>
      </c>
      <c r="B30" s="1957"/>
      <c r="C30" s="1957"/>
      <c r="D30" s="1960"/>
      <c r="E30" s="1959"/>
    </row>
    <row r="31" spans="1:11" ht="12" customHeight="1" x14ac:dyDescent="0.2">
      <c r="A31" s="1956" t="s">
        <v>2032</v>
      </c>
      <c r="B31" s="1957"/>
      <c r="C31" s="1957"/>
      <c r="D31" s="1960"/>
      <c r="E31" s="1959"/>
      <c r="K31" s="1970"/>
    </row>
    <row r="32" spans="1:11" ht="12" customHeight="1" x14ac:dyDescent="0.2">
      <c r="A32" s="1956" t="s">
        <v>2033</v>
      </c>
      <c r="B32" s="1957"/>
      <c r="C32" s="1957"/>
      <c r="D32" s="1960"/>
      <c r="E32" s="1959"/>
    </row>
    <row r="33" spans="1:5" ht="12" customHeight="1" x14ac:dyDescent="0.2">
      <c r="A33" s="1956" t="s">
        <v>2034</v>
      </c>
      <c r="B33" s="1957"/>
      <c r="C33" s="1957"/>
      <c r="D33" s="1960"/>
      <c r="E33" s="1959"/>
    </row>
    <row r="34" spans="1:5" ht="12" customHeight="1" x14ac:dyDescent="0.25">
      <c r="A34" s="1961"/>
      <c r="B34" s="1961"/>
      <c r="C34" s="1961"/>
      <c r="D34" s="1961"/>
      <c r="E34" s="1961"/>
    </row>
    <row r="35" spans="1:5" ht="12" customHeight="1" x14ac:dyDescent="0.2">
      <c r="A35" s="1962" t="s">
        <v>1710</v>
      </c>
      <c r="B35" s="2407"/>
      <c r="C35" s="2407"/>
      <c r="D35" s="2407"/>
      <c r="E35" s="2408"/>
    </row>
    <row r="36" spans="1:5" ht="12" customHeight="1" x14ac:dyDescent="0.2">
      <c r="A36" s="2409"/>
      <c r="B36" s="2410"/>
      <c r="C36" s="2410"/>
      <c r="D36" s="2410"/>
      <c r="E36" s="2411"/>
    </row>
    <row r="37" spans="1:5" ht="12" customHeight="1" x14ac:dyDescent="0.2">
      <c r="A37" s="2409"/>
      <c r="B37" s="2410"/>
      <c r="C37" s="2410"/>
      <c r="D37" s="2410"/>
      <c r="E37" s="2411"/>
    </row>
    <row r="38" spans="1:5" ht="12" customHeight="1" x14ac:dyDescent="0.2">
      <c r="A38" s="2412"/>
      <c r="B38" s="2413"/>
      <c r="C38" s="2413"/>
      <c r="D38" s="2413"/>
      <c r="E38" s="2414"/>
    </row>
    <row r="39" spans="1:5" ht="4.5" hidden="1" customHeight="1" x14ac:dyDescent="0.2">
      <c r="A39" s="1963"/>
      <c r="B39" s="1963"/>
      <c r="C39" s="1963"/>
      <c r="D39" s="1963"/>
      <c r="E39" s="1963"/>
    </row>
    <row r="40" spans="1:5" s="1961" customFormat="1" ht="12" customHeight="1" x14ac:dyDescent="0.25">
      <c r="A40" s="1964" t="s">
        <v>1709</v>
      </c>
      <c r="B40" s="2415"/>
      <c r="C40" s="2415"/>
      <c r="D40" s="2415"/>
      <c r="E40" s="2416"/>
    </row>
    <row r="41" spans="1:5" s="1961" customFormat="1" ht="12" customHeight="1" x14ac:dyDescent="0.25">
      <c r="A41" s="2417"/>
      <c r="B41" s="2418"/>
      <c r="C41" s="2418"/>
      <c r="D41" s="2418"/>
      <c r="E41" s="2419"/>
    </row>
    <row r="42" spans="1:5" s="1961" customFormat="1" ht="12" customHeight="1" x14ac:dyDescent="0.25">
      <c r="A42" s="2417"/>
      <c r="B42" s="2418"/>
      <c r="C42" s="2418"/>
      <c r="D42" s="2418"/>
      <c r="E42" s="2419"/>
    </row>
    <row r="43" spans="1:5" s="1961" customFormat="1" ht="15" x14ac:dyDescent="0.25">
      <c r="A43" s="2400"/>
      <c r="B43" s="2401"/>
      <c r="C43" s="2401"/>
      <c r="D43" s="2401"/>
      <c r="E43" s="2402"/>
    </row>
    <row r="44" spans="1:5" s="1961" customFormat="1" ht="12" hidden="1" customHeight="1" x14ac:dyDescent="0.25">
      <c r="A44" s="2400"/>
      <c r="B44" s="2401"/>
      <c r="C44" s="2401"/>
      <c r="D44" s="2401"/>
      <c r="E44" s="2402"/>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25" t="str">
        <f>COVER!A17</f>
        <v>Wilmette Comm Sp Ed Agreement</v>
      </c>
      <c r="J6" s="2426"/>
    </row>
    <row r="7" spans="1:10" x14ac:dyDescent="0.2">
      <c r="A7" s="2427" t="s">
        <v>1036</v>
      </c>
      <c r="B7" s="2428"/>
      <c r="C7" s="2428"/>
      <c r="D7" s="2428"/>
      <c r="E7" s="2429"/>
      <c r="F7" s="1615"/>
      <c r="G7" s="1604"/>
      <c r="H7" s="1614" t="s">
        <v>437</v>
      </c>
      <c r="I7" s="2430">
        <f>COVER!A13</f>
        <v>5016039061</v>
      </c>
      <c r="J7" s="2430"/>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1930</v>
      </c>
      <c r="F9" s="1625"/>
      <c r="G9" s="1625"/>
      <c r="H9" s="1626" t="s">
        <v>1931</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31" t="s">
        <v>570</v>
      </c>
      <c r="B11" s="2432"/>
      <c r="C11" s="2433"/>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0</v>
      </c>
      <c r="F12" s="1643"/>
      <c r="G12" s="1642">
        <f t="shared" ref="G12:G18" si="0">SUM(E12:F12)</f>
        <v>0</v>
      </c>
      <c r="H12" s="1644"/>
      <c r="I12" s="1643"/>
      <c r="J12" s="1642">
        <f t="shared" ref="J12:J18" si="1">SUM(H12:I12)</f>
        <v>0</v>
      </c>
    </row>
    <row r="13" spans="1:10" ht="15" customHeight="1" x14ac:dyDescent="0.2">
      <c r="A13" s="1638">
        <v>2</v>
      </c>
      <c r="B13" s="1639" t="s">
        <v>45</v>
      </c>
      <c r="C13" s="1640"/>
      <c r="D13" s="1641">
        <v>2330</v>
      </c>
      <c r="E13" s="1642">
        <f>'Expenditures 15-22'!K51</f>
        <v>175624</v>
      </c>
      <c r="F13" s="1643"/>
      <c r="G13" s="1642">
        <f t="shared" si="0"/>
        <v>175624</v>
      </c>
      <c r="H13" s="1644">
        <v>178829</v>
      </c>
      <c r="I13" s="1643"/>
      <c r="J13" s="1642">
        <f t="shared" si="1"/>
        <v>178829</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34" t="s">
        <v>8</v>
      </c>
      <c r="C18" s="2435"/>
      <c r="D18" s="2436"/>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175624</v>
      </c>
      <c r="F19" s="1650">
        <f t="shared" si="2"/>
        <v>0</v>
      </c>
      <c r="G19" s="1650">
        <f t="shared" si="2"/>
        <v>175624</v>
      </c>
      <c r="H19" s="1650">
        <f t="shared" si="2"/>
        <v>178829</v>
      </c>
      <c r="I19" s="1650">
        <f t="shared" si="2"/>
        <v>0</v>
      </c>
      <c r="J19" s="1650">
        <f t="shared" si="2"/>
        <v>178829</v>
      </c>
    </row>
    <row r="20" spans="1:10" ht="25.5" customHeight="1" thickTop="1" x14ac:dyDescent="0.2">
      <c r="A20" s="1638">
        <v>9</v>
      </c>
      <c r="B20" s="2437" t="s">
        <v>1934</v>
      </c>
      <c r="C20" s="2435"/>
      <c r="D20" s="2436"/>
      <c r="E20" s="1651"/>
      <c r="F20" s="1651"/>
      <c r="G20" s="1651"/>
      <c r="H20" s="1651"/>
      <c r="I20" s="1651"/>
      <c r="J20" s="1652">
        <f>IF(AND(G19&gt;0,J19&gt;0),(((J19-G19)/G19)),"Enter Budget Data")</f>
        <v>1.8249214230401312E-2</v>
      </c>
    </row>
    <row r="21" spans="1:10" ht="9" customHeight="1" x14ac:dyDescent="0.2">
      <c r="B21" s="1653"/>
    </row>
    <row r="22" spans="1:10" x14ac:dyDescent="0.2">
      <c r="A22" s="1654" t="s">
        <v>140</v>
      </c>
      <c r="B22" s="1653"/>
    </row>
    <row r="23" spans="1:10" x14ac:dyDescent="0.2">
      <c r="A23" s="1606" t="s">
        <v>1932</v>
      </c>
      <c r="B23" s="1653"/>
    </row>
    <row r="24" spans="1:10" x14ac:dyDescent="0.2">
      <c r="A24" s="1606" t="s">
        <v>1933</v>
      </c>
      <c r="B24" s="1653"/>
    </row>
    <row r="25" spans="1:10" x14ac:dyDescent="0.2">
      <c r="A25" s="1655"/>
      <c r="B25" s="1653"/>
    </row>
    <row r="26" spans="1:10" ht="20.100000000000001" customHeight="1" x14ac:dyDescent="0.2">
      <c r="B26" s="1653"/>
      <c r="C26" s="2442"/>
      <c r="D26" s="2442"/>
      <c r="E26" s="1925"/>
      <c r="F26" s="2441"/>
      <c r="G26" s="2441"/>
    </row>
    <row r="27" spans="1:10" x14ac:dyDescent="0.2">
      <c r="B27" s="1653"/>
      <c r="C27" s="1920" t="s">
        <v>1221</v>
      </c>
      <c r="D27" s="1921"/>
      <c r="E27" s="1922"/>
      <c r="F27" s="2438" t="s">
        <v>1977</v>
      </c>
      <c r="G27" s="2438"/>
    </row>
    <row r="28" spans="1:10" ht="28.5" customHeight="1" x14ac:dyDescent="0.2">
      <c r="B28" s="1653"/>
      <c r="C28" s="2440"/>
      <c r="D28" s="2440"/>
      <c r="E28" s="1924"/>
      <c r="F28" s="2440"/>
      <c r="G28" s="2440"/>
    </row>
    <row r="29" spans="1:10" x14ac:dyDescent="0.2">
      <c r="B29" s="1653"/>
      <c r="C29" s="1918" t="s">
        <v>1979</v>
      </c>
      <c r="E29" s="1923"/>
      <c r="F29" s="2439" t="s">
        <v>1978</v>
      </c>
      <c r="G29" s="2439"/>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22" t="s">
        <v>139</v>
      </c>
      <c r="D33" s="2423"/>
      <c r="E33" s="2423"/>
      <c r="F33" s="2423"/>
      <c r="G33" s="2423"/>
      <c r="H33" s="2423"/>
      <c r="I33" s="2423"/>
    </row>
    <row r="34" spans="1:10" ht="10.35" customHeight="1" x14ac:dyDescent="0.2">
      <c r="C34" s="2423"/>
      <c r="D34" s="2423"/>
      <c r="E34" s="2423"/>
      <c r="F34" s="2423"/>
      <c r="G34" s="2423"/>
      <c r="H34" s="2423"/>
      <c r="I34" s="2423"/>
    </row>
    <row r="35" spans="1:10" ht="6" customHeight="1" x14ac:dyDescent="0.2">
      <c r="C35" s="1658"/>
    </row>
    <row r="36" spans="1:10" ht="13.5" customHeight="1" x14ac:dyDescent="0.2">
      <c r="B36" s="1657"/>
      <c r="C36" s="2424" t="s">
        <v>1980</v>
      </c>
      <c r="D36" s="2423"/>
      <c r="E36" s="2423"/>
      <c r="F36" s="2423"/>
      <c r="G36" s="2423"/>
      <c r="H36" s="2423"/>
      <c r="I36" s="2423"/>
      <c r="J36" s="1659"/>
    </row>
    <row r="37" spans="1:10" ht="31.5" customHeight="1" x14ac:dyDescent="0.2">
      <c r="C37" s="2423"/>
      <c r="D37" s="2423"/>
      <c r="E37" s="2423"/>
      <c r="F37" s="2423"/>
      <c r="G37" s="2423"/>
      <c r="H37" s="2423"/>
      <c r="I37" s="2423"/>
      <c r="J37" s="1659"/>
    </row>
    <row r="38" spans="1:10" ht="6" customHeight="1" x14ac:dyDescent="0.2">
      <c r="C38" s="1658"/>
      <c r="D38" s="1660"/>
      <c r="E38" s="1661"/>
      <c r="F38" s="1661"/>
      <c r="G38" s="1661"/>
    </row>
    <row r="39" spans="1:10" ht="13.5" customHeight="1" x14ac:dyDescent="0.2">
      <c r="B39" s="1657"/>
      <c r="C39" s="2420" t="s">
        <v>1049</v>
      </c>
      <c r="D39" s="2421"/>
      <c r="E39" s="2421"/>
      <c r="F39" s="2421"/>
      <c r="G39" s="2421"/>
      <c r="H39" s="2421"/>
      <c r="I39" s="2421"/>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Wilmette Comm Sp Ed Agreement</v>
      </c>
    </row>
    <row r="65" spans="2:2" x14ac:dyDescent="0.2">
      <c r="B65" s="396">
        <f>COVER!A13</f>
        <v>5016039061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02" t="s">
        <v>1118</v>
      </c>
      <c r="C8" s="290" t="s">
        <v>1731</v>
      </c>
      <c r="D8" s="176"/>
    </row>
    <row r="9" spans="1:4" ht="13.5" customHeight="1" x14ac:dyDescent="0.2">
      <c r="A9" s="109"/>
      <c r="B9" s="1600" t="s">
        <v>1119</v>
      </c>
      <c r="C9" s="1520"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1622</v>
      </c>
      <c r="C15" s="1520" t="s">
        <v>1623</v>
      </c>
    </row>
    <row r="16" spans="1:4" ht="12.75" customHeight="1" x14ac:dyDescent="0.2">
      <c r="C16" s="1520"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43" t="s">
        <v>1960</v>
      </c>
      <c r="B1" s="2444"/>
      <c r="C1" s="2444"/>
      <c r="D1" s="2444"/>
      <c r="E1" s="2444"/>
      <c r="F1" s="2445"/>
    </row>
    <row r="2" spans="1:8" ht="39.75" customHeight="1" x14ac:dyDescent="0.2">
      <c r="A2" s="2453" t="s">
        <v>1936</v>
      </c>
      <c r="B2" s="2454"/>
      <c r="C2" s="2454"/>
      <c r="D2" s="2454"/>
      <c r="E2" s="2454"/>
      <c r="F2" s="2455"/>
      <c r="G2" s="1834"/>
      <c r="H2" s="1834"/>
    </row>
    <row r="3" spans="1:8" ht="46.5" customHeight="1" x14ac:dyDescent="0.2">
      <c r="A3" s="2456" t="s">
        <v>1765</v>
      </c>
      <c r="B3" s="2457"/>
      <c r="C3" s="2457"/>
      <c r="D3" s="2457"/>
      <c r="E3" s="2457"/>
      <c r="F3" s="2458"/>
      <c r="G3" s="1834"/>
      <c r="H3" s="1834"/>
    </row>
    <row r="4" spans="1:8" s="1582" customFormat="1" ht="41.25" customHeight="1" x14ac:dyDescent="0.2">
      <c r="A4" s="2459" t="s">
        <v>1959</v>
      </c>
      <c r="B4" s="2460"/>
      <c r="C4" s="2460"/>
      <c r="D4" s="2460"/>
      <c r="E4" s="2460"/>
      <c r="F4" s="2461"/>
    </row>
    <row r="5" spans="1:8" ht="42" customHeight="1" x14ac:dyDescent="0.2">
      <c r="A5" s="1849" t="s">
        <v>570</v>
      </c>
      <c r="B5" s="1583" t="s">
        <v>1962</v>
      </c>
      <c r="C5" s="1583" t="s">
        <v>1963</v>
      </c>
      <c r="D5" s="1583" t="s">
        <v>1961</v>
      </c>
      <c r="E5" s="1583" t="s">
        <v>1964</v>
      </c>
      <c r="F5" s="1583" t="s">
        <v>1675</v>
      </c>
    </row>
    <row r="6" spans="1:8" s="1586" customFormat="1" ht="14.25" customHeight="1" x14ac:dyDescent="0.2">
      <c r="A6" s="1584" t="s">
        <v>1676</v>
      </c>
      <c r="B6" s="1585">
        <f>'Acct Summary 7-8'!C8</f>
        <v>1123378</v>
      </c>
      <c r="C6" s="1585">
        <f>'Acct Summary 7-8'!D8</f>
        <v>0</v>
      </c>
      <c r="D6" s="1585">
        <f>'Acct Summary 7-8'!F8</f>
        <v>0</v>
      </c>
      <c r="E6" s="1585">
        <f>'Acct Summary 7-8'!I8</f>
        <v>0</v>
      </c>
      <c r="F6" s="1585">
        <f>SUM(B6:E6)</f>
        <v>1123378</v>
      </c>
    </row>
    <row r="7" spans="1:8" s="1586" customFormat="1" ht="14.25" customHeight="1" thickBot="1" x14ac:dyDescent="0.25">
      <c r="A7" s="1584" t="s">
        <v>1677</v>
      </c>
      <c r="B7" s="1587">
        <f>'Acct Summary 7-8'!C17</f>
        <v>1123378</v>
      </c>
      <c r="C7" s="1587">
        <f>'Acct Summary 7-8'!D17</f>
        <v>0</v>
      </c>
      <c r="D7" s="1587">
        <f>'Acct Summary 7-8'!F17</f>
        <v>0</v>
      </c>
      <c r="E7" s="1850"/>
      <c r="F7" s="1585">
        <f>SUM(B7:E7)</f>
        <v>1123378</v>
      </c>
    </row>
    <row r="8" spans="1:8" s="1586" customFormat="1" ht="14.25" thickTop="1" thickBot="1" x14ac:dyDescent="0.25">
      <c r="A8" s="1588" t="s">
        <v>1678</v>
      </c>
      <c r="B8" s="1589">
        <f>(B6-B7)</f>
        <v>0</v>
      </c>
      <c r="C8" s="1589">
        <f>(C6-C7)</f>
        <v>0</v>
      </c>
      <c r="D8" s="1589">
        <f>(D6-D7)</f>
        <v>0</v>
      </c>
      <c r="E8" s="1587">
        <f>(E6-E7)</f>
        <v>0</v>
      </c>
      <c r="F8" s="1590">
        <f>SUM(F6-F7)</f>
        <v>0</v>
      </c>
    </row>
    <row r="9" spans="1:8" s="1586" customFormat="1" ht="14.25" thickTop="1" thickBot="1" x14ac:dyDescent="0.25">
      <c r="A9" s="1591" t="s">
        <v>1937</v>
      </c>
      <c r="B9" s="1592">
        <f>'Acct Summary 7-8'!C81</f>
        <v>0</v>
      </c>
      <c r="C9" s="1592">
        <f>'Acct Summary 7-8'!D81</f>
        <v>0</v>
      </c>
      <c r="D9" s="1592">
        <f>'Acct Summary 7-8'!F81</f>
        <v>0</v>
      </c>
      <c r="E9" s="1592">
        <f>'Acct Summary 7-8'!I81</f>
        <v>0</v>
      </c>
      <c r="F9" s="1671">
        <f>SUM(B9:E9)</f>
        <v>0</v>
      </c>
    </row>
    <row r="10" spans="1:8" ht="16.5" customHeight="1" thickTop="1" x14ac:dyDescent="0.2">
      <c r="A10" s="1593"/>
      <c r="B10" s="1594"/>
      <c r="C10" s="2447" t="str">
        <f>IF(AND(F8&lt;0,F9&gt;=0,ABS(F8*3)&gt;ABS(F9)),A14,IF(AND(F8&lt;0,F9&gt;0,ABS(F8*3)&lt;=ABS(F9)),A15,IF(AND(F8&lt;0,F9&lt;0),A14,IF(F9=0,A17,A16))))</f>
        <v>To determine if the AFR is balanced, complete all pages of the AFR first.</v>
      </c>
      <c r="D10" s="2448"/>
      <c r="E10" s="2448"/>
      <c r="F10" s="2449"/>
    </row>
    <row r="11" spans="1:8" ht="19.5" customHeight="1" x14ac:dyDescent="0.2">
      <c r="A11" s="1669"/>
      <c r="B11" s="1670"/>
      <c r="C11" s="2447"/>
      <c r="D11" s="2448"/>
      <c r="E11" s="2448"/>
      <c r="F11" s="2449"/>
      <c r="H11" s="1668"/>
    </row>
    <row r="12" spans="1:8" ht="19.5" customHeight="1" x14ac:dyDescent="0.2">
      <c r="A12" s="1669"/>
      <c r="B12" s="1670"/>
      <c r="C12" s="2447"/>
      <c r="D12" s="2448"/>
      <c r="E12" s="2448"/>
      <c r="F12" s="2449"/>
      <c r="H12" s="1668"/>
    </row>
    <row r="13" spans="1:8" ht="19.5" customHeight="1" x14ac:dyDescent="0.2">
      <c r="A13" s="1669"/>
      <c r="B13" s="1670"/>
      <c r="C13" s="2450"/>
      <c r="D13" s="2451"/>
      <c r="E13" s="2451"/>
      <c r="F13" s="2452"/>
      <c r="H13" s="1668"/>
    </row>
    <row r="14" spans="1:8" s="1541" customFormat="1" ht="0.75" customHeight="1" x14ac:dyDescent="0.2">
      <c r="A14" s="2446" t="s">
        <v>1836</v>
      </c>
      <c r="B14" s="2446"/>
      <c r="C14" s="2446"/>
      <c r="D14" s="2446"/>
      <c r="E14" s="2446"/>
      <c r="F14" s="1541" t="s">
        <v>1679</v>
      </c>
    </row>
    <row r="15" spans="1:8" ht="0.75" hidden="1" customHeight="1" x14ac:dyDescent="0.2">
      <c r="A15" s="1532" t="s">
        <v>1762</v>
      </c>
      <c r="F15" s="1595" t="s">
        <v>1680</v>
      </c>
    </row>
    <row r="16" spans="1:8" ht="40.5" hidden="1" customHeight="1" x14ac:dyDescent="0.2">
      <c r="A16" s="1532" t="s">
        <v>1763</v>
      </c>
      <c r="F16" s="1532" t="s">
        <v>1745</v>
      </c>
    </row>
    <row r="17" spans="1:6" ht="0.75" hidden="1" customHeight="1" x14ac:dyDescent="0.2">
      <c r="A17" s="1532" t="s">
        <v>1744</v>
      </c>
      <c r="F17" s="1532" t="s">
        <v>1682</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62"/>
      <c r="B8" s="2463"/>
      <c r="C8" s="2463"/>
      <c r="D8" s="2464"/>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67" t="s">
        <v>1972</v>
      </c>
      <c r="D11" s="2468"/>
    </row>
    <row r="12" spans="1:4" s="4" customFormat="1" ht="12.75" x14ac:dyDescent="0.2">
      <c r="A12" s="1907"/>
      <c r="B12" s="227"/>
      <c r="C12" s="1906" t="s">
        <v>1971</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1973</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70" t="s">
        <v>358</v>
      </c>
      <c r="D27" s="2471"/>
    </row>
    <row r="28" spans="1:4" ht="12.75" x14ac:dyDescent="0.2">
      <c r="A28" s="230"/>
      <c r="B28" s="231">
        <v>2</v>
      </c>
      <c r="C28" s="2469" t="s">
        <v>2017</v>
      </c>
      <c r="D28" s="2336"/>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1631</v>
      </c>
      <c r="D30" s="1263" t="str">
        <f>IF(COVER!O11="X","OK",IF(AND('Aud Quest 2'!J88=0,'Aud Quest 2'!H75&lt;DATE(2016,12,31)),"ENTER ACCOUNTING INFO",IF(AND('Aud Quest 2'!J88&gt;0,'Aud Quest 2'!H75&lt;DATE(2016,12,31)),"OK")))</f>
        <v>ENTER ACCOUNTING INFO</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b">
        <f>IF('Aud Quest 2'!B51="X",IF('Aud Quest 2'!F51&gt;"00/00/00 ","Enter Effective Date","ok"))</f>
        <v>0</v>
      </c>
    </row>
    <row r="35" spans="1:10" x14ac:dyDescent="0.2">
      <c r="A35" s="232"/>
      <c r="B35" s="235"/>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72" t="s">
        <v>632</v>
      </c>
      <c r="D49" s="2473"/>
    </row>
    <row r="50" spans="1:4" x14ac:dyDescent="0.2">
      <c r="A50" s="245"/>
      <c r="B50" s="246"/>
      <c r="C50" s="1574" t="s">
        <v>1635</v>
      </c>
      <c r="D50" s="1270" t="str">
        <f>IF(SUM('Assets-Liab 5-6'!C13)&lt;&gt;SUM('Assets-Liab 5-6'!C41),"ERROR!","OK")</f>
        <v>OK</v>
      </c>
    </row>
    <row r="51" spans="1:4" x14ac:dyDescent="0.2">
      <c r="A51" s="245"/>
      <c r="B51" s="246"/>
      <c r="C51" s="1574" t="s">
        <v>1636</v>
      </c>
      <c r="D51" s="1270" t="str">
        <f>IF(SUM('Assets-Liab 5-6'!D13)&lt;&gt;SUM('Assets-Liab 5-6'!D41),"ERROR!","OK")</f>
        <v>OK</v>
      </c>
    </row>
    <row r="52" spans="1:4" x14ac:dyDescent="0.2">
      <c r="A52" s="245"/>
      <c r="B52" s="246"/>
      <c r="C52" s="1574" t="s">
        <v>1637</v>
      </c>
      <c r="D52" s="1270" t="str">
        <f>IF(SUM('Assets-Liab 5-6'!E13)&lt;&gt;SUM('Assets-Liab 5-6'!E41),"ERROR!","OK")</f>
        <v>OK</v>
      </c>
    </row>
    <row r="53" spans="1:4" x14ac:dyDescent="0.2">
      <c r="A53" s="245"/>
      <c r="B53" s="246"/>
      <c r="C53" s="1574" t="s">
        <v>1638</v>
      </c>
      <c r="D53" s="1270" t="str">
        <f>IF(SUM('Assets-Liab 5-6'!F13)&lt;&gt;SUM('Assets-Liab 5-6'!F41),"ERROR!","OK")</f>
        <v>OK</v>
      </c>
    </row>
    <row r="54" spans="1:4" x14ac:dyDescent="0.2">
      <c r="A54" s="245"/>
      <c r="B54" s="246"/>
      <c r="C54" s="1574" t="s">
        <v>1639</v>
      </c>
      <c r="D54" s="1270" t="str">
        <f>IF(SUM('Assets-Liab 5-6'!G13)&lt;&gt;SUM('Assets-Liab 5-6'!G41),"ERROR!","OK")</f>
        <v>OK</v>
      </c>
    </row>
    <row r="55" spans="1:4" x14ac:dyDescent="0.2">
      <c r="A55" s="245"/>
      <c r="B55" s="246"/>
      <c r="C55" s="1574" t="s">
        <v>1640</v>
      </c>
      <c r="D55" s="1270" t="str">
        <f>IF(SUM('Assets-Liab 5-6'!H13)&lt;&gt;SUM('Assets-Liab 5-6'!H41),"ERROR!","OK")</f>
        <v>OK</v>
      </c>
    </row>
    <row r="56" spans="1:4" x14ac:dyDescent="0.2">
      <c r="A56" s="245"/>
      <c r="B56" s="246"/>
      <c r="C56" s="1574" t="s">
        <v>1641</v>
      </c>
      <c r="D56" s="1270" t="str">
        <f>IF(SUM('Assets-Liab 5-6'!I13)&lt;&gt;SUM('Assets-Liab 5-6'!I41),"ERROR!","OK")</f>
        <v>OK</v>
      </c>
    </row>
    <row r="57" spans="1:4" x14ac:dyDescent="0.2">
      <c r="A57" s="245"/>
      <c r="B57" s="246"/>
      <c r="C57" s="1574" t="s">
        <v>1642</v>
      </c>
      <c r="D57" s="1270" t="str">
        <f>IF(SUM('Assets-Liab 5-6'!J13)&lt;&gt;SUM('Assets-Liab 5-6'!J41),"ERROR!","OK")</f>
        <v>OK</v>
      </c>
    </row>
    <row r="58" spans="1:4" x14ac:dyDescent="0.2">
      <c r="A58" s="245"/>
      <c r="B58" s="246"/>
      <c r="C58" s="1574" t="s">
        <v>1643</v>
      </c>
      <c r="D58" s="1270" t="str">
        <f>IF(SUM('Assets-Liab 5-6'!K13)&lt;&gt;SUM('Assets-Liab 5-6'!K41),"ERROR!","OK")</f>
        <v>OK</v>
      </c>
    </row>
    <row r="59" spans="1:4" x14ac:dyDescent="0.2">
      <c r="A59" s="245"/>
      <c r="B59" s="246"/>
      <c r="C59" s="1574" t="s">
        <v>1644</v>
      </c>
      <c r="D59" s="1270" t="str">
        <f>IF(SUM('Assets-Liab 5-6'!L13)&lt;&gt;('Assets-Liab 5-6'!L41),"ERROR!","OK")</f>
        <v>OK</v>
      </c>
    </row>
    <row r="60" spans="1:4" x14ac:dyDescent="0.2">
      <c r="A60" s="245"/>
      <c r="B60" s="246"/>
      <c r="C60" s="1574" t="s">
        <v>1645</v>
      </c>
      <c r="D60" s="1270" t="str">
        <f>IF(SUM('Assets-Liab 5-6'!M23)&lt;&gt;('Assets-Liab 5-6'!M41),"ERROR!","OK")</f>
        <v>OK</v>
      </c>
    </row>
    <row r="61" spans="1:4" x14ac:dyDescent="0.2">
      <c r="A61" s="245"/>
      <c r="B61" s="246"/>
      <c r="C61" s="1574" t="s">
        <v>1646</v>
      </c>
      <c r="D61" s="1270" t="str">
        <f>IF(SUM('Assets-Liab 5-6'!N23)&lt;&gt;('Assets-Liab 5-6'!N41),"ERROR!","OK")</f>
        <v>OK</v>
      </c>
    </row>
    <row r="62" spans="1:4" x14ac:dyDescent="0.2">
      <c r="A62" s="232"/>
      <c r="B62" s="247">
        <f>B49+1</f>
        <v>6</v>
      </c>
      <c r="C62" s="2465" t="s">
        <v>919</v>
      </c>
      <c r="D62" s="2466"/>
    </row>
    <row r="63" spans="1:4" s="241" customFormat="1" x14ac:dyDescent="0.2">
      <c r="A63" s="232"/>
      <c r="B63" s="238"/>
      <c r="C63" s="1575" t="s">
        <v>1647</v>
      </c>
      <c r="D63" s="1271" t="str">
        <f>IF('Assets-Liab 5-6'!C38+'Assets-Liab 5-6'!C39='Acct Summary 7-8'!C81,"OK","ERROR!")</f>
        <v>OK</v>
      </c>
    </row>
    <row r="64" spans="1:4" x14ac:dyDescent="0.2">
      <c r="A64" s="232"/>
      <c r="B64" s="238"/>
      <c r="C64" s="1575" t="s">
        <v>1648</v>
      </c>
      <c r="D64" s="1271" t="str">
        <f>IF((('Assets-Liab 5-6'!D38+'Assets-Liab 5-6'!D39) ='Acct Summary 7-8'!D81), "OK", "ERROR!" )</f>
        <v>OK</v>
      </c>
    </row>
    <row r="65" spans="1:4" s="241" customFormat="1" x14ac:dyDescent="0.2">
      <c r="A65" s="232"/>
      <c r="B65" s="238"/>
      <c r="C65" s="1575" t="s">
        <v>1649</v>
      </c>
      <c r="D65" s="1271" t="str">
        <f>IF((('Assets-Liab 5-6'!E38 + 'Assets-Liab 5-6'!E39) ='Acct Summary 7-8'!E81), "OK", "ERROR!" )</f>
        <v>OK</v>
      </c>
    </row>
    <row r="66" spans="1:4" x14ac:dyDescent="0.2">
      <c r="A66" s="232"/>
      <c r="B66" s="238"/>
      <c r="C66" s="1575" t="s">
        <v>1650</v>
      </c>
      <c r="D66" s="1271" t="str">
        <f>IF((('Assets-Liab 5-6'!F38 + 'Assets-Liab 5-6'!F39) ='Acct Summary 7-8'!F81), "OK", "ERROR!" )</f>
        <v>OK</v>
      </c>
    </row>
    <row r="67" spans="1:4" ht="12.75" customHeight="1" x14ac:dyDescent="0.2">
      <c r="A67" s="232"/>
      <c r="B67" s="238"/>
      <c r="C67" s="1575" t="s">
        <v>1668</v>
      </c>
      <c r="D67" s="1271" t="str">
        <f>IF((('Assets-Liab 5-6'!G38 + 'Assets-Liab 5-6'!G39) ='Acct Summary 7-8'!G81), "OK", "ERROR!" )</f>
        <v>OK</v>
      </c>
    </row>
    <row r="68" spans="1:4" x14ac:dyDescent="0.2">
      <c r="A68" s="232"/>
      <c r="B68" s="238"/>
      <c r="C68" s="1575" t="s">
        <v>1651</v>
      </c>
      <c r="D68" s="1271" t="str">
        <f>IF((('Assets-Liab 5-6'!H38 + 'Assets-Liab 5-6'!H39) ='Acct Summary 7-8'!H81), "OK", "ERROR!" )</f>
        <v>OK</v>
      </c>
    </row>
    <row r="69" spans="1:4" ht="12.75" customHeight="1" x14ac:dyDescent="0.2">
      <c r="A69" s="232"/>
      <c r="B69" s="238"/>
      <c r="C69" s="1575" t="s">
        <v>1652</v>
      </c>
      <c r="D69" s="1271" t="str">
        <f>IF((('Assets-Liab 5-6'!I38 + 'Assets-Liab 5-6'!I39) ='Acct Summary 7-8'!I81), "OK", "ERROR!" )</f>
        <v>OK</v>
      </c>
    </row>
    <row r="70" spans="1:4" x14ac:dyDescent="0.2">
      <c r="A70" s="232"/>
      <c r="B70" s="238"/>
      <c r="C70" s="1575" t="s">
        <v>1653</v>
      </c>
      <c r="D70" s="1271" t="str">
        <f>IF((('Assets-Liab 5-6'!J38 + 'Assets-Liab 5-6'!J39) ='Acct Summary 7-8'!J81), "OK", "ERROR!" )</f>
        <v>OK</v>
      </c>
    </row>
    <row r="71" spans="1:4" x14ac:dyDescent="0.2">
      <c r="A71" s="242"/>
      <c r="B71" s="238"/>
      <c r="C71" s="1575" t="s">
        <v>1669</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1654</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65" t="s">
        <v>776</v>
      </c>
      <c r="D76" s="2466"/>
    </row>
    <row r="77" spans="1:4" x14ac:dyDescent="0.2">
      <c r="A77" s="236"/>
      <c r="B77" s="247"/>
      <c r="C77" s="1082" t="s">
        <v>1655</v>
      </c>
      <c r="D77" s="1273" t="str">
        <f>IF(SUM('Acct Summary 7-8'!C27:K27) =SUM( 'Acct Summary 7-8'!C49:K49),"OK", "ERROR")</f>
        <v>OK</v>
      </c>
    </row>
    <row r="78" spans="1:4" x14ac:dyDescent="0.2">
      <c r="A78" s="232"/>
      <c r="B78" s="238"/>
      <c r="C78" s="1575" t="s">
        <v>1656</v>
      </c>
      <c r="D78" s="1271" t="str">
        <f>IF(SUM('Acct Summary 7-8'!C28:K28)=SUM('Acct Summary 7-8'!C50:K50),"OK","ERROR!")</f>
        <v>OK</v>
      </c>
    </row>
    <row r="79" spans="1:4" ht="24" x14ac:dyDescent="0.2">
      <c r="A79" s="244"/>
      <c r="B79" s="238"/>
      <c r="C79" s="1575" t="s">
        <v>1657</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1688</v>
      </c>
      <c r="D81" s="1271" t="str">
        <f>IF(SUM('Assets-Liab 5-6'!C38:H38)&gt;=SUM('Rest Tax Levies-Tort Im 26'!G25:K25),"OK","ERROR")</f>
        <v>OK</v>
      </c>
    </row>
    <row r="82" spans="1:4" x14ac:dyDescent="0.2">
      <c r="A82" s="232"/>
      <c r="B82" s="238"/>
      <c r="C82" s="1575" t="s">
        <v>1761</v>
      </c>
      <c r="D82" s="1271" t="str">
        <f>IF(SUM('Assets-Liab 5-6'!C39:K39)&gt;0,"OK","ENTRY IS REQUIRED!")</f>
        <v>ENTRY IS REQUIRED!</v>
      </c>
    </row>
    <row r="83" spans="1:4" x14ac:dyDescent="0.2">
      <c r="A83" s="232"/>
      <c r="B83" s="1597">
        <f>B80+1</f>
        <v>11</v>
      </c>
      <c r="C83" s="1598" t="s">
        <v>1690</v>
      </c>
      <c r="D83" s="1271"/>
    </row>
    <row r="84" spans="1:4" x14ac:dyDescent="0.2">
      <c r="A84" s="232"/>
      <c r="B84" s="238"/>
      <c r="C84" s="1575" t="s">
        <v>1689</v>
      </c>
      <c r="D84" s="1271" t="str">
        <f>IF(ISNUMBER('Acct Summary 7-8'!C9),"OK","ENTRY IS REQUIRED!")</f>
        <v>OK</v>
      </c>
    </row>
    <row r="85" spans="1:4" x14ac:dyDescent="0.2">
      <c r="A85" s="245"/>
      <c r="B85" s="247">
        <f>B80+1+1</f>
        <v>12</v>
      </c>
      <c r="C85" s="249" t="s">
        <v>1658</v>
      </c>
      <c r="D85" s="1275" t="str">
        <f>IF(OR(COVER!$B$6="X",'PCTC-OEPP 28-29'!F77&gt;0),"OK","PLEASE ENTER 9 MO ADA.")</f>
        <v>OK</v>
      </c>
    </row>
    <row r="86" spans="1:4" x14ac:dyDescent="0.2">
      <c r="A86" s="245"/>
      <c r="B86" s="247">
        <f>B85+1</f>
        <v>13</v>
      </c>
      <c r="C86" s="249" t="s">
        <v>1775</v>
      </c>
      <c r="D86" s="1276" t="str">
        <f>IF(COVER!B5="X",IF('AC32'!J19=0,"ENTER BUDGET DATA!","OK"),"OK")</f>
        <v>OK</v>
      </c>
    </row>
    <row r="87" spans="1:4" x14ac:dyDescent="0.2">
      <c r="B87" s="247">
        <f>B86+1</f>
        <v>14</v>
      </c>
      <c r="C87" s="249" t="s">
        <v>1776</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8" sqref="A1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97" t="s">
        <v>1914</v>
      </c>
      <c r="B4" s="2498"/>
      <c r="C4" s="2498"/>
      <c r="D4" s="2498"/>
      <c r="E4" s="2498"/>
      <c r="F4" s="2498"/>
      <c r="G4" s="2498"/>
      <c r="H4" s="2498"/>
      <c r="I4" s="2498"/>
      <c r="J4" s="2498"/>
      <c r="K4" s="2498"/>
      <c r="L4" s="249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485" t="str">
        <f>COVER!A17</f>
        <v>Wilmette Comm Sp Ed Agreement</v>
      </c>
      <c r="B7" s="2486"/>
      <c r="C7" s="2486"/>
      <c r="D7" s="2499"/>
      <c r="E7" s="2500">
        <f>COVER!A13</f>
        <v>5016039061</v>
      </c>
      <c r="F7" s="2501"/>
      <c r="G7" s="2502" t="str">
        <f>COVER!T23</f>
        <v>066-003910</v>
      </c>
      <c r="H7" s="2503"/>
      <c r="I7" s="2503"/>
      <c r="J7" s="2503"/>
      <c r="K7" s="2503"/>
      <c r="L7" s="2504"/>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05"/>
      <c r="B9" s="2475"/>
      <c r="C9" s="2475"/>
      <c r="D9" s="2475"/>
      <c r="E9" s="2475"/>
      <c r="F9" s="2506"/>
      <c r="G9" s="2474" t="str">
        <f>COVER!T13</f>
        <v>Klein Hall CPAs</v>
      </c>
      <c r="H9" s="2496"/>
      <c r="I9" s="2496"/>
      <c r="J9" s="2496"/>
      <c r="K9" s="2496"/>
      <c r="L9" s="2507"/>
    </row>
    <row r="10" spans="1:29" ht="13.5" customHeight="1" x14ac:dyDescent="0.2">
      <c r="A10" s="2482"/>
      <c r="B10" s="2483"/>
      <c r="C10" s="2483"/>
      <c r="D10" s="2483"/>
      <c r="E10" s="2483"/>
      <c r="F10" s="2484"/>
      <c r="G10" s="2474" t="str">
        <f>COVER!T17</f>
        <v>3957 75th Street</v>
      </c>
      <c r="H10" s="2488"/>
      <c r="I10" s="2488"/>
      <c r="J10" s="2488"/>
      <c r="K10" s="2488"/>
      <c r="L10" s="2489"/>
    </row>
    <row r="11" spans="1:29" ht="13.5" customHeight="1" x14ac:dyDescent="0.2">
      <c r="A11" s="1992" t="s">
        <v>2008</v>
      </c>
      <c r="B11" s="1993"/>
      <c r="C11" s="1972"/>
      <c r="D11" s="1996"/>
      <c r="E11" s="1972"/>
      <c r="F11" s="1973"/>
      <c r="G11" s="2474" t="str">
        <f>COVER!T19</f>
        <v>Aurora</v>
      </c>
      <c r="H11" s="2488"/>
      <c r="I11" s="2488"/>
      <c r="J11" s="1935" t="str">
        <f>COVER!X19</f>
        <v>IL</v>
      </c>
      <c r="K11" s="1935">
        <f>COVER!Z19</f>
        <v>60504</v>
      </c>
      <c r="L11" s="1976"/>
    </row>
    <row r="12" spans="1:29" ht="13.5" customHeight="1" x14ac:dyDescent="0.2">
      <c r="A12" s="2490" t="s">
        <v>2007</v>
      </c>
      <c r="B12" s="2491"/>
      <c r="C12" s="2491"/>
      <c r="D12" s="2491"/>
      <c r="E12" s="2491"/>
      <c r="F12" s="2492"/>
      <c r="G12" s="1937"/>
      <c r="H12" s="1308"/>
      <c r="I12" s="1308"/>
      <c r="J12" s="1308"/>
      <c r="K12" s="1308"/>
      <c r="L12" s="1938"/>
    </row>
    <row r="13" spans="1:29" ht="13.5" customHeight="1" x14ac:dyDescent="0.2">
      <c r="A13" s="2474"/>
      <c r="B13" s="2496"/>
      <c r="C13" s="2496"/>
      <c r="D13" s="2496"/>
      <c r="E13" s="1307"/>
      <c r="F13" s="1985"/>
      <c r="G13" s="1977" t="s">
        <v>2010</v>
      </c>
      <c r="H13" s="1978"/>
      <c r="I13" s="2493" t="str">
        <f>COVER!T25</f>
        <v>sduenser@kleinhallcpa.com</v>
      </c>
      <c r="J13" s="2494"/>
      <c r="K13" s="2494"/>
      <c r="L13" s="2495"/>
    </row>
    <row r="14" spans="1:29" ht="13.5" customHeight="1" x14ac:dyDescent="0.2">
      <c r="A14" s="2474" t="str">
        <f>COVER!A19</f>
        <v>615 Locust Road</v>
      </c>
      <c r="B14" s="2475"/>
      <c r="C14" s="2475"/>
      <c r="D14" s="2475"/>
      <c r="E14" s="1983">
        <v>0</v>
      </c>
      <c r="F14" s="1306"/>
      <c r="G14" s="1979" t="s">
        <v>1412</v>
      </c>
      <c r="H14" s="1289"/>
      <c r="I14" s="1289"/>
      <c r="J14" s="1289"/>
      <c r="K14" s="1289"/>
      <c r="L14" s="1975"/>
    </row>
    <row r="15" spans="1:29" ht="13.5" customHeight="1" x14ac:dyDescent="0.2">
      <c r="A15" s="2474" t="str">
        <f>COVER!A21</f>
        <v>Wilmette</v>
      </c>
      <c r="B15" s="2488"/>
      <c r="C15" s="2488"/>
      <c r="D15" s="1288"/>
      <c r="E15" s="1939"/>
      <c r="F15" s="1305"/>
      <c r="G15" s="1934" t="str">
        <f>COVER!T15</f>
        <v>Scott Duenser</v>
      </c>
      <c r="H15" s="1289"/>
      <c r="I15" s="1289"/>
      <c r="J15" s="1289"/>
      <c r="K15" s="1289"/>
      <c r="L15" s="1975"/>
    </row>
    <row r="16" spans="1:29" ht="12.2" customHeight="1" x14ac:dyDescent="0.2">
      <c r="A16" s="1982" t="s">
        <v>2009</v>
      </c>
      <c r="B16" s="1511"/>
      <c r="C16" s="1984">
        <f>COVER!A25</f>
        <v>60091</v>
      </c>
      <c r="D16" s="1984"/>
      <c r="E16" s="1984"/>
      <c r="F16" s="1985"/>
      <c r="G16" s="2476"/>
      <c r="H16" s="2477"/>
      <c r="I16" s="2477"/>
      <c r="J16" s="2477"/>
      <c r="K16" s="2477"/>
      <c r="L16" s="2478"/>
    </row>
    <row r="17" spans="1:13" ht="12.2" customHeight="1" x14ac:dyDescent="0.2">
      <c r="A17" s="2479"/>
      <c r="B17" s="2480"/>
      <c r="C17" s="2480"/>
      <c r="D17" s="2480"/>
      <c r="E17" s="2480"/>
      <c r="F17" s="2481"/>
      <c r="G17" s="1979" t="s">
        <v>1411</v>
      </c>
      <c r="H17" s="1289"/>
      <c r="I17" s="1289"/>
      <c r="J17" s="1289"/>
      <c r="K17" s="1980" t="s">
        <v>1410</v>
      </c>
      <c r="L17" s="1973"/>
      <c r="M17" s="1304"/>
    </row>
    <row r="18" spans="1:13" ht="12.2" customHeight="1" x14ac:dyDescent="0.2">
      <c r="A18" s="2482"/>
      <c r="B18" s="2483"/>
      <c r="C18" s="2483"/>
      <c r="D18" s="2483"/>
      <c r="E18" s="2483"/>
      <c r="F18" s="2484"/>
      <c r="G18" s="2485" t="str">
        <f>COVER!T21</f>
        <v>630-898-5578</v>
      </c>
      <c r="H18" s="2486"/>
      <c r="I18" s="2486"/>
      <c r="J18" s="2486"/>
      <c r="K18" s="2485" t="str">
        <f>COVER!X21</f>
        <v>630-225-5128</v>
      </c>
      <c r="L18" s="248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1987</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1989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1990</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1991</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1992</v>
      </c>
      <c r="D36" s="1294"/>
      <c r="E36" s="1294"/>
    </row>
    <row r="37" spans="1:8" ht="5.45" customHeight="1" x14ac:dyDescent="0.2">
      <c r="B37" s="1293"/>
      <c r="C37" s="1297"/>
      <c r="D37" s="1292"/>
      <c r="E37" s="1292"/>
    </row>
    <row r="38" spans="1:8" s="1287" customFormat="1" ht="12.2" customHeight="1" x14ac:dyDescent="0.2">
      <c r="B38" s="1290" t="s">
        <v>2072</v>
      </c>
      <c r="C38" s="1296" t="s">
        <v>1993</v>
      </c>
      <c r="D38" s="1294"/>
      <c r="E38" s="1294"/>
    </row>
    <row r="39" spans="1:8" ht="5.45" customHeight="1" x14ac:dyDescent="0.2">
      <c r="B39" s="1293"/>
      <c r="C39" s="1297"/>
      <c r="D39" s="1292"/>
      <c r="E39" s="1292"/>
    </row>
    <row r="40" spans="1:8" s="1287" customFormat="1" ht="13.5" customHeight="1" x14ac:dyDescent="0.2">
      <c r="B40" s="1290" t="s">
        <v>2072</v>
      </c>
      <c r="C40" s="1296" t="s">
        <v>1994</v>
      </c>
      <c r="D40" s="1294"/>
      <c r="E40" s="1294"/>
    </row>
    <row r="41" spans="1:8" ht="4.9000000000000004" customHeight="1" x14ac:dyDescent="0.2">
      <c r="A41" s="1298"/>
      <c r="B41" s="1293"/>
      <c r="C41" s="1297"/>
      <c r="D41" s="1292"/>
      <c r="E41" s="1292"/>
    </row>
    <row r="42" spans="1:8" s="1287" customFormat="1" ht="13.5" customHeight="1" x14ac:dyDescent="0.2">
      <c r="B42" s="1290"/>
      <c r="C42" s="1296" t="s">
        <v>1995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1996</v>
      </c>
      <c r="D46" s="1288"/>
      <c r="E46" s="1288"/>
      <c r="F46" s="1288"/>
      <c r="G46" s="1288"/>
      <c r="H46" s="1288"/>
    </row>
    <row r="47" spans="1:8" ht="12.2" customHeight="1" x14ac:dyDescent="0.2"/>
    <row r="48" spans="1:8" ht="12.2" customHeight="1" x14ac:dyDescent="0.2">
      <c r="B48" s="1683"/>
      <c r="C48" s="1304"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8" sqref="A1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08" t="str">
        <f>'Single Audit Cover'!A7</f>
        <v>Wilmette Comm Sp Ed Agreement</v>
      </c>
      <c r="B1" s="2498"/>
      <c r="C1" s="2498"/>
      <c r="D1" s="2498"/>
    </row>
    <row r="2" spans="1:11" s="1933" customFormat="1" ht="12.75" x14ac:dyDescent="0.2">
      <c r="A2" s="2509">
        <f>'Single Audit Cover'!E7</f>
        <v>5016039061</v>
      </c>
      <c r="B2" s="2510"/>
      <c r="C2" s="2510"/>
      <c r="D2" s="2510"/>
    </row>
    <row r="3" spans="1:11" s="1933" customFormat="1" ht="12.75" x14ac:dyDescent="0.2">
      <c r="A3" s="2508" t="s">
        <v>1997</v>
      </c>
      <c r="B3" s="2498"/>
      <c r="C3" s="2498"/>
      <c r="D3" s="2498"/>
    </row>
    <row r="4" spans="1:11" s="1933" customFormat="1" ht="4.5" customHeight="1" x14ac:dyDescent="0.2">
      <c r="A4" s="1931"/>
      <c r="B4" s="1930"/>
      <c r="C4" s="1930"/>
      <c r="D4" s="1930"/>
    </row>
    <row r="5" spans="1:11" x14ac:dyDescent="0.2">
      <c r="B5" s="1344" t="s">
        <v>1998</v>
      </c>
      <c r="C5" s="1343"/>
      <c r="D5" s="1320"/>
    </row>
    <row r="6" spans="1:11" x14ac:dyDescent="0.2">
      <c r="B6" s="1344" t="s">
        <v>1487</v>
      </c>
      <c r="C6" s="1343"/>
      <c r="D6" s="1320"/>
    </row>
    <row r="7" spans="1:11" x14ac:dyDescent="0.2">
      <c r="B7" s="1344" t="s">
        <v>1999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1793</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1794</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1795</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1796</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1797</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1798</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13" t="str">
        <f>'Single Audit Cover'!A7</f>
        <v>Wilmette Comm Sp Ed Agreement</v>
      </c>
      <c r="B1" s="2513"/>
      <c r="C1" s="2513"/>
      <c r="D1" s="2513"/>
      <c r="E1" s="2513"/>
    </row>
    <row r="2" spans="1:5" x14ac:dyDescent="0.2">
      <c r="A2" s="2514">
        <f>'Single Audit Cover'!E7</f>
        <v>5016039061</v>
      </c>
      <c r="B2" s="2514"/>
      <c r="C2" s="2514"/>
      <c r="D2" s="2514"/>
      <c r="E2" s="2514"/>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3055</v>
      </c>
    </row>
    <row r="11" spans="1:5" x14ac:dyDescent="0.2">
      <c r="A11" s="1361" t="s">
        <v>1504</v>
      </c>
      <c r="B11" s="1360"/>
      <c r="C11" s="1360"/>
    </row>
    <row r="12" spans="1:5" x14ac:dyDescent="0.2">
      <c r="A12" s="1361" t="s">
        <v>1503</v>
      </c>
      <c r="B12" s="1360" t="s">
        <v>1502</v>
      </c>
      <c r="C12" s="1360"/>
      <c r="D12" s="1359">
        <f>SUM('Revenues 9-14'!C112:K112)</f>
        <v>937949</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0</v>
      </c>
    </row>
    <row r="19" spans="1:4" ht="13.5" thickBot="1" x14ac:dyDescent="0.25">
      <c r="A19" s="1358" t="s">
        <v>1497</v>
      </c>
      <c r="D19" s="1357">
        <f>SUM(D10:D17)</f>
        <v>941004</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15"/>
      <c r="B24" s="2516"/>
      <c r="D24" s="1350"/>
    </row>
    <row r="25" spans="1:4" x14ac:dyDescent="0.2">
      <c r="A25" s="2511"/>
      <c r="B25" s="2512"/>
      <c r="D25" s="1350"/>
    </row>
    <row r="26" spans="1:4" x14ac:dyDescent="0.2">
      <c r="A26" s="2511"/>
      <c r="B26" s="2512"/>
      <c r="D26" s="1350"/>
    </row>
    <row r="27" spans="1:4" x14ac:dyDescent="0.2">
      <c r="A27" s="2511"/>
      <c r="B27" s="2512"/>
      <c r="D27" s="1350"/>
    </row>
    <row r="28" spans="1:4" x14ac:dyDescent="0.2">
      <c r="A28" s="2511"/>
      <c r="B28" s="2512"/>
      <c r="D28" s="1350"/>
    </row>
    <row r="29" spans="1:4" x14ac:dyDescent="0.2">
      <c r="A29" s="2511"/>
      <c r="B29" s="2512"/>
      <c r="D29" s="1350"/>
    </row>
    <row r="30" spans="1:4" x14ac:dyDescent="0.2">
      <c r="A30" s="2511"/>
      <c r="B30" s="2512"/>
      <c r="D30" s="1350"/>
    </row>
    <row r="32" spans="1:4" x14ac:dyDescent="0.2">
      <c r="A32" s="1356" t="s">
        <v>1495</v>
      </c>
      <c r="D32" s="1355">
        <f>SUM(D19:D30)</f>
        <v>941004</v>
      </c>
    </row>
    <row r="33" spans="1:4" x14ac:dyDescent="0.2">
      <c r="D33" s="1354"/>
    </row>
    <row r="34" spans="1:4" x14ac:dyDescent="0.2">
      <c r="A34" s="1345" t="s">
        <v>1494</v>
      </c>
    </row>
    <row r="35" spans="1:4" x14ac:dyDescent="0.2">
      <c r="A35" s="1345" t="s">
        <v>1493</v>
      </c>
      <c r="B35" s="1347" t="s">
        <v>1492</v>
      </c>
      <c r="D35" s="1353">
        <v>941004</v>
      </c>
    </row>
    <row r="37" spans="1:4" x14ac:dyDescent="0.2">
      <c r="A37" s="1352" t="s">
        <v>1491</v>
      </c>
    </row>
    <row r="39" spans="1:4" ht="13.35" customHeight="1" x14ac:dyDescent="0.2">
      <c r="A39" s="1351" t="s">
        <v>1490</v>
      </c>
    </row>
    <row r="40" spans="1:4" x14ac:dyDescent="0.2">
      <c r="A40" s="2511"/>
      <c r="B40" s="2512"/>
      <c r="D40" s="1350"/>
    </row>
    <row r="41" spans="1:4" x14ac:dyDescent="0.2">
      <c r="A41" s="2511"/>
      <c r="B41" s="2512"/>
      <c r="D41" s="1349"/>
    </row>
    <row r="42" spans="1:4" x14ac:dyDescent="0.2">
      <c r="A42" s="2511"/>
      <c r="B42" s="2512"/>
      <c r="D42" s="1349"/>
    </row>
    <row r="43" spans="1:4" x14ac:dyDescent="0.2">
      <c r="A43" s="2511"/>
      <c r="B43" s="2512"/>
      <c r="D43" s="1349"/>
    </row>
    <row r="44" spans="1:4" x14ac:dyDescent="0.2">
      <c r="A44" s="2511"/>
      <c r="B44" s="2512"/>
      <c r="D44" s="1349"/>
    </row>
    <row r="45" spans="1:4" x14ac:dyDescent="0.2">
      <c r="A45" s="2511"/>
      <c r="B45" s="2512"/>
      <c r="D45" s="1349"/>
    </row>
    <row r="47" spans="1:4" x14ac:dyDescent="0.2">
      <c r="B47" s="1348" t="s">
        <v>1489</v>
      </c>
      <c r="C47" s="1348"/>
      <c r="D47" s="1936">
        <f>SUM(D35:D45)</f>
        <v>941004</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0" transitionEvaluation="1"/>
  <dimension ref="A2:IV50"/>
  <sheetViews>
    <sheetView topLeftCell="A10" zoomScale="115" zoomScaleNormal="115" workbookViewId="0">
      <selection activeCell="A18" sqref="A18"/>
    </sheetView>
  </sheetViews>
  <sheetFormatPr defaultColWidth="8.42578125" defaultRowHeight="10.5" x14ac:dyDescent="0.15"/>
  <cols>
    <col min="1" max="1" width="14.42578125" style="2014" customWidth="1"/>
    <col min="2" max="2" width="4.140625" style="2014" customWidth="1"/>
    <col min="3" max="3" width="12.42578125" style="2014" customWidth="1"/>
    <col min="4" max="4" width="7.5703125" style="2014" customWidth="1"/>
    <col min="5" max="5" width="11" style="2014" customWidth="1"/>
    <col min="6" max="8" width="9.28515625" style="2014" customWidth="1"/>
    <col min="9" max="9" width="9.5703125" style="2014" customWidth="1"/>
    <col min="10" max="10" width="11" style="2014" customWidth="1"/>
    <col min="11" max="12" width="9.28515625" style="2014" customWidth="1"/>
    <col min="13" max="16384" width="8.42578125" style="2014"/>
  </cols>
  <sheetData>
    <row r="2" spans="1:12" x14ac:dyDescent="0.15">
      <c r="A2" s="2011" t="s">
        <v>473</v>
      </c>
      <c r="B2" s="2012"/>
      <c r="C2" s="2012"/>
      <c r="D2" s="2012"/>
      <c r="E2" s="2012"/>
      <c r="F2" s="2012"/>
      <c r="G2" s="2012"/>
      <c r="H2" s="2012"/>
      <c r="I2" s="2013" t="s">
        <v>2081</v>
      </c>
    </row>
    <row r="3" spans="1:12" x14ac:dyDescent="0.15">
      <c r="A3" s="2011" t="s">
        <v>2082</v>
      </c>
      <c r="B3" s="2012"/>
      <c r="C3" s="2012"/>
      <c r="D3" s="2012"/>
      <c r="E3" s="2012"/>
      <c r="F3" s="2012"/>
      <c r="G3" s="2012"/>
      <c r="H3" s="2012"/>
      <c r="I3" s="2015" t="s">
        <v>2083</v>
      </c>
      <c r="J3" s="2016"/>
      <c r="K3" s="2016"/>
      <c r="L3" s="2017"/>
    </row>
    <row r="4" spans="1:12" x14ac:dyDescent="0.15">
      <c r="A4" s="2011" t="s">
        <v>2084</v>
      </c>
      <c r="B4" s="2012"/>
      <c r="C4" s="2012"/>
      <c r="D4" s="2012"/>
      <c r="E4" s="2012"/>
      <c r="F4" s="2012"/>
      <c r="G4" s="2012"/>
      <c r="H4" s="2012"/>
      <c r="I4" s="2018" t="s">
        <v>2075</v>
      </c>
      <c r="J4" s="2019"/>
      <c r="K4" s="2019"/>
      <c r="L4" s="2020"/>
    </row>
    <row r="5" spans="1:12" x14ac:dyDescent="0.15">
      <c r="A5" s="2011" t="s">
        <v>474</v>
      </c>
      <c r="B5" s="2012"/>
      <c r="C5" s="2012"/>
      <c r="D5" s="2012"/>
      <c r="E5" s="2012"/>
      <c r="F5" s="2012"/>
      <c r="G5" s="2012"/>
      <c r="H5" s="2012"/>
      <c r="I5" s="2021" t="s">
        <v>2085</v>
      </c>
      <c r="L5" s="2022"/>
    </row>
    <row r="6" spans="1:12" x14ac:dyDescent="0.15">
      <c r="A6" s="2011" t="s">
        <v>2086</v>
      </c>
      <c r="B6" s="2012"/>
      <c r="C6" s="2012"/>
      <c r="D6" s="2012"/>
      <c r="E6" s="2012"/>
      <c r="F6" s="2012"/>
      <c r="G6" s="2012"/>
      <c r="H6" s="2012"/>
      <c r="I6" s="2018" t="s">
        <v>2076</v>
      </c>
      <c r="J6" s="2019"/>
      <c r="K6" s="2019"/>
      <c r="L6" s="2020"/>
    </row>
    <row r="7" spans="1:12" x14ac:dyDescent="0.15">
      <c r="A7" s="2012"/>
      <c r="B7" s="2012"/>
      <c r="C7" s="2012"/>
      <c r="D7" s="2012"/>
      <c r="E7" s="2012"/>
      <c r="F7" s="2012"/>
      <c r="G7" s="2012"/>
      <c r="H7" s="2012"/>
      <c r="I7" s="2021" t="s">
        <v>2087</v>
      </c>
      <c r="L7" s="2022"/>
    </row>
    <row r="8" spans="1:12" x14ac:dyDescent="0.15">
      <c r="A8" s="2023" t="s">
        <v>1473</v>
      </c>
      <c r="B8" s="2012"/>
      <c r="C8" s="2012"/>
      <c r="D8" s="2012"/>
      <c r="E8" s="2012"/>
      <c r="F8" s="2012"/>
      <c r="G8" s="2012"/>
      <c r="H8" s="2012"/>
      <c r="I8" s="2018" t="s">
        <v>2088</v>
      </c>
      <c r="J8" s="2019"/>
      <c r="K8" s="2019"/>
      <c r="L8" s="2020"/>
    </row>
    <row r="9" spans="1:12" x14ac:dyDescent="0.15">
      <c r="A9" s="2011" t="s">
        <v>2116</v>
      </c>
      <c r="B9" s="2012"/>
      <c r="C9" s="2012"/>
      <c r="D9" s="2012"/>
      <c r="E9" s="2012"/>
      <c r="F9" s="2012"/>
      <c r="G9" s="2012"/>
      <c r="H9" s="2012"/>
    </row>
    <row r="10" spans="1:12" ht="11.25" thickBot="1" x14ac:dyDescent="0.2">
      <c r="A10" s="2024"/>
      <c r="B10" s="2024"/>
      <c r="C10" s="2024"/>
      <c r="D10" s="2024"/>
      <c r="E10" s="2024"/>
      <c r="F10" s="2024"/>
      <c r="G10" s="2025" t="s">
        <v>2089</v>
      </c>
      <c r="H10" s="2024"/>
      <c r="I10" s="2026"/>
      <c r="J10" s="2026"/>
      <c r="K10" s="2026"/>
      <c r="L10" s="2026"/>
    </row>
    <row r="11" spans="1:12" ht="11.25" thickTop="1" x14ac:dyDescent="0.15">
      <c r="A11" s="2027"/>
      <c r="B11" s="2028"/>
      <c r="C11" s="2028"/>
      <c r="D11" s="2029"/>
      <c r="E11" s="2030"/>
      <c r="F11" s="2028"/>
      <c r="G11" s="2030"/>
      <c r="H11" s="2028"/>
      <c r="I11" s="2030"/>
      <c r="J11" s="2030"/>
      <c r="K11" s="2030"/>
      <c r="L11" s="2031"/>
    </row>
    <row r="12" spans="1:12" x14ac:dyDescent="0.15">
      <c r="A12" s="2032" t="s">
        <v>2090</v>
      </c>
      <c r="B12" s="2033"/>
      <c r="C12" s="2033"/>
      <c r="D12" s="2034" t="s">
        <v>1522</v>
      </c>
      <c r="E12" s="2035" t="s">
        <v>2091</v>
      </c>
      <c r="F12" s="2517" t="s">
        <v>623</v>
      </c>
      <c r="G12" s="2518"/>
      <c r="H12" s="2519" t="s">
        <v>2092</v>
      </c>
      <c r="I12" s="2520"/>
      <c r="J12" s="2022"/>
      <c r="K12" s="2022"/>
      <c r="L12" s="2036"/>
    </row>
    <row r="13" spans="1:12" x14ac:dyDescent="0.15">
      <c r="A13" s="2032" t="s">
        <v>2093</v>
      </c>
      <c r="B13" s="2033"/>
      <c r="C13" s="2033"/>
      <c r="D13" s="2034" t="s">
        <v>2094</v>
      </c>
      <c r="E13" s="2035" t="s">
        <v>1521</v>
      </c>
      <c r="F13" s="2035" t="s">
        <v>2095</v>
      </c>
      <c r="G13" s="2035" t="s">
        <v>2117</v>
      </c>
      <c r="H13" s="2035" t="str">
        <f>+F13</f>
        <v>7-1-14 to</v>
      </c>
      <c r="I13" s="2035" t="str">
        <f>+G13</f>
        <v>7-1-15 to</v>
      </c>
      <c r="J13" s="2035" t="s">
        <v>1520</v>
      </c>
      <c r="K13" s="2035" t="s">
        <v>2096</v>
      </c>
      <c r="L13" s="2036"/>
    </row>
    <row r="14" spans="1:12" x14ac:dyDescent="0.15">
      <c r="A14" s="2032" t="s">
        <v>2097</v>
      </c>
      <c r="B14" s="2033"/>
      <c r="C14" s="2033"/>
      <c r="D14" s="2037"/>
      <c r="E14" s="2035" t="s">
        <v>2098</v>
      </c>
      <c r="F14" s="2038" t="s">
        <v>2099</v>
      </c>
      <c r="G14" s="2038" t="s">
        <v>2118</v>
      </c>
      <c r="H14" s="2038" t="str">
        <f>+F14</f>
        <v>6-30-15</v>
      </c>
      <c r="I14" s="2038" t="str">
        <f>+G14</f>
        <v>6-30-16</v>
      </c>
      <c r="J14" s="2035" t="s">
        <v>2100</v>
      </c>
      <c r="K14" s="2035" t="s">
        <v>1519</v>
      </c>
      <c r="L14" s="2039" t="s">
        <v>31</v>
      </c>
    </row>
    <row r="15" spans="1:12" x14ac:dyDescent="0.15">
      <c r="A15" s="2040"/>
      <c r="B15" s="2033"/>
      <c r="C15" s="2033"/>
      <c r="D15" s="2037"/>
      <c r="E15" s="2022"/>
      <c r="F15" s="2022"/>
      <c r="G15" s="2022"/>
      <c r="H15" s="2022"/>
      <c r="I15" s="2022"/>
      <c r="J15" s="2022"/>
      <c r="K15" s="2022"/>
      <c r="L15" s="2036"/>
    </row>
    <row r="16" spans="1:12" ht="11.25" thickBot="1" x14ac:dyDescent="0.2">
      <c r="A16" s="2041"/>
      <c r="B16" s="2024"/>
      <c r="C16" s="2024"/>
      <c r="D16" s="2042" t="s">
        <v>1518</v>
      </c>
      <c r="E16" s="2043" t="s">
        <v>1517</v>
      </c>
      <c r="F16" s="2043" t="s">
        <v>1516</v>
      </c>
      <c r="G16" s="2043" t="s">
        <v>1515</v>
      </c>
      <c r="H16" s="2043" t="s">
        <v>1514</v>
      </c>
      <c r="I16" s="2043" t="s">
        <v>1513</v>
      </c>
      <c r="J16" s="2043" t="s">
        <v>1512</v>
      </c>
      <c r="K16" s="2043" t="s">
        <v>1511</v>
      </c>
      <c r="L16" s="2044" t="s">
        <v>1510</v>
      </c>
    </row>
    <row r="17" spans="1:256" ht="11.25" thickTop="1" x14ac:dyDescent="0.15">
      <c r="A17" s="2045" t="s">
        <v>2101</v>
      </c>
      <c r="B17" s="2046"/>
      <c r="C17" s="2022"/>
      <c r="D17" s="2022"/>
      <c r="E17" s="2022"/>
      <c r="F17" s="2022"/>
      <c r="G17" s="2022"/>
      <c r="H17" s="2022"/>
      <c r="I17" s="2022"/>
      <c r="J17" s="2022"/>
      <c r="K17" s="2022"/>
      <c r="L17" s="2036"/>
    </row>
    <row r="18" spans="1:256" x14ac:dyDescent="0.15">
      <c r="A18" s="2047" t="s">
        <v>2102</v>
      </c>
      <c r="B18" s="2019"/>
      <c r="C18" s="2020"/>
      <c r="D18" s="2020"/>
      <c r="E18" s="2020"/>
      <c r="F18" s="2048"/>
      <c r="G18" s="2049"/>
      <c r="H18" s="2049"/>
      <c r="I18" s="2049"/>
      <c r="J18" s="2049"/>
      <c r="K18" s="2050"/>
      <c r="L18" s="2051"/>
    </row>
    <row r="19" spans="1:256" x14ac:dyDescent="0.15">
      <c r="A19" s="2052" t="s">
        <v>2103</v>
      </c>
      <c r="B19" s="2046"/>
      <c r="C19" s="2022"/>
      <c r="D19" s="2022"/>
      <c r="E19" s="2022"/>
      <c r="F19" s="2053"/>
      <c r="G19" s="2022"/>
      <c r="H19" s="2022"/>
      <c r="I19" s="2022"/>
      <c r="J19" s="2022"/>
      <c r="K19" s="2022"/>
      <c r="L19" s="2036"/>
      <c r="M19" s="2046"/>
    </row>
    <row r="20" spans="1:256" x14ac:dyDescent="0.15">
      <c r="A20" s="2047" t="s">
        <v>2104</v>
      </c>
      <c r="B20" s="2019"/>
      <c r="C20" s="2020"/>
      <c r="D20" s="2054" t="s">
        <v>2105</v>
      </c>
      <c r="E20" s="2054" t="s">
        <v>2109</v>
      </c>
      <c r="F20" s="2055">
        <v>36936</v>
      </c>
      <c r="G20" s="2050"/>
      <c r="H20" s="2050"/>
      <c r="I20" s="2050"/>
      <c r="J20" s="2049"/>
      <c r="K20" s="2050"/>
      <c r="L20" s="2056"/>
      <c r="M20" s="2046"/>
    </row>
    <row r="21" spans="1:256" x14ac:dyDescent="0.15">
      <c r="A21" s="2057" t="s">
        <v>2106</v>
      </c>
      <c r="B21" s="2046"/>
      <c r="C21" s="2022"/>
      <c r="D21" s="2022"/>
      <c r="E21" s="2022"/>
      <c r="F21" s="2022"/>
      <c r="G21" s="2022"/>
      <c r="H21" s="2022"/>
      <c r="I21" s="2022"/>
      <c r="J21" s="2022"/>
      <c r="K21" s="2038"/>
      <c r="L21" s="2036"/>
      <c r="M21" s="2046"/>
    </row>
    <row r="22" spans="1:256" x14ac:dyDescent="0.15">
      <c r="A22" s="2058" t="s">
        <v>2107</v>
      </c>
      <c r="B22" s="2019"/>
      <c r="C22" s="2020"/>
      <c r="D22" s="2059"/>
      <c r="E22" s="2059"/>
      <c r="F22" s="2020"/>
      <c r="G22" s="2060"/>
      <c r="H22" s="2050">
        <v>34449</v>
      </c>
      <c r="I22" s="2050"/>
      <c r="J22" s="2020"/>
      <c r="K22" s="2055">
        <f>SUM(H22:J22)</f>
        <v>34449</v>
      </c>
      <c r="L22" s="2056">
        <v>34856</v>
      </c>
      <c r="M22" s="2046"/>
    </row>
    <row r="23" spans="1:256" ht="11.25" thickBot="1" x14ac:dyDescent="0.2">
      <c r="A23" s="2032" t="s">
        <v>2108</v>
      </c>
      <c r="B23" s="2046"/>
      <c r="C23" s="2022"/>
      <c r="D23" s="2022"/>
      <c r="E23" s="2022"/>
      <c r="F23" s="2061"/>
      <c r="G23" s="2061"/>
      <c r="H23" s="2062">
        <f>36936-34449</f>
        <v>2487</v>
      </c>
      <c r="I23" s="2062"/>
      <c r="J23" s="2061"/>
      <c r="K23" s="2063">
        <f>SUM(H23:J23)</f>
        <v>2487</v>
      </c>
      <c r="L23" s="2064">
        <v>2487</v>
      </c>
      <c r="M23" s="2046"/>
      <c r="IV23" s="2065"/>
    </row>
    <row r="24" spans="1:256" ht="11.25" thickBot="1" x14ac:dyDescent="0.2">
      <c r="A24" s="2047"/>
      <c r="B24" s="2019"/>
      <c r="C24" s="2020"/>
      <c r="D24" s="2066"/>
      <c r="E24" s="2067"/>
      <c r="F24" s="2068">
        <f t="shared" ref="F24:L24" si="0">SUM(F20:F23)</f>
        <v>36936</v>
      </c>
      <c r="G24" s="2068">
        <f t="shared" si="0"/>
        <v>0</v>
      </c>
      <c r="H24" s="2068">
        <f t="shared" si="0"/>
        <v>36936</v>
      </c>
      <c r="I24" s="2068">
        <f t="shared" si="0"/>
        <v>0</v>
      </c>
      <c r="J24" s="2068">
        <f t="shared" si="0"/>
        <v>0</v>
      </c>
      <c r="K24" s="2068">
        <f t="shared" si="0"/>
        <v>36936</v>
      </c>
      <c r="L24" s="2069">
        <f t="shared" si="0"/>
        <v>37343</v>
      </c>
      <c r="M24" s="2046"/>
    </row>
    <row r="25" spans="1:256" x14ac:dyDescent="0.15">
      <c r="A25" s="2052" t="s">
        <v>2103</v>
      </c>
      <c r="B25" s="2046"/>
      <c r="C25" s="2022"/>
      <c r="D25" s="2022"/>
      <c r="E25" s="2022"/>
      <c r="F25" s="2053"/>
      <c r="G25" s="2022"/>
      <c r="H25" s="2022"/>
      <c r="I25" s="2022"/>
      <c r="J25" s="2022"/>
      <c r="K25" s="2022"/>
      <c r="L25" s="2036"/>
      <c r="M25" s="2046"/>
    </row>
    <row r="26" spans="1:256" x14ac:dyDescent="0.15">
      <c r="A26" s="2047" t="s">
        <v>2104</v>
      </c>
      <c r="B26" s="2019"/>
      <c r="C26" s="2020"/>
      <c r="D26" s="2054" t="s">
        <v>2105</v>
      </c>
      <c r="E26" s="2059" t="s">
        <v>2119</v>
      </c>
      <c r="F26" s="2055"/>
      <c r="G26" s="2050">
        <v>38369</v>
      </c>
      <c r="H26" s="2050"/>
      <c r="I26" s="2050"/>
      <c r="J26" s="2049"/>
      <c r="K26" s="2050"/>
      <c r="L26" s="2056"/>
      <c r="M26" s="2046"/>
    </row>
    <row r="27" spans="1:256" x14ac:dyDescent="0.15">
      <c r="A27" s="2057" t="s">
        <v>2106</v>
      </c>
      <c r="B27" s="2046"/>
      <c r="C27" s="2022"/>
      <c r="D27" s="2022"/>
      <c r="E27" s="2022"/>
      <c r="F27" s="2022"/>
      <c r="G27" s="2022"/>
      <c r="H27" s="2022"/>
      <c r="I27" s="2022"/>
      <c r="J27" s="2022"/>
      <c r="K27" s="2038"/>
      <c r="L27" s="2036"/>
      <c r="M27" s="2046"/>
    </row>
    <row r="28" spans="1:256" x14ac:dyDescent="0.15">
      <c r="A28" s="2058" t="s">
        <v>2107</v>
      </c>
      <c r="B28" s="2019"/>
      <c r="C28" s="2020"/>
      <c r="D28" s="2059"/>
      <c r="E28" s="2059"/>
      <c r="F28" s="2020"/>
      <c r="G28" s="2060"/>
      <c r="H28" s="2050"/>
      <c r="I28" s="2050">
        <v>35826</v>
      </c>
      <c r="J28" s="2020"/>
      <c r="K28" s="2055">
        <f>SUM(H28:J28)</f>
        <v>35826</v>
      </c>
      <c r="L28" s="2056">
        <v>35913</v>
      </c>
      <c r="M28" s="2046"/>
    </row>
    <row r="29" spans="1:256" ht="11.25" thickBot="1" x14ac:dyDescent="0.2">
      <c r="A29" s="2032" t="s">
        <v>2108</v>
      </c>
      <c r="B29" s="2046"/>
      <c r="C29" s="2022"/>
      <c r="D29" s="2022"/>
      <c r="E29" s="2022"/>
      <c r="F29" s="2061"/>
      <c r="G29" s="2061"/>
      <c r="H29" s="2062"/>
      <c r="I29" s="2062">
        <f>38369-35826</f>
        <v>2543</v>
      </c>
      <c r="J29" s="2061"/>
      <c r="K29" s="2063">
        <f>SUM(H29:J29)</f>
        <v>2543</v>
      </c>
      <c r="L29" s="2064">
        <v>2646</v>
      </c>
      <c r="M29" s="2046"/>
      <c r="IV29" s="2065"/>
    </row>
    <row r="30" spans="1:256" ht="11.25" thickBot="1" x14ac:dyDescent="0.2">
      <c r="A30" s="2047"/>
      <c r="B30" s="2019"/>
      <c r="C30" s="2020"/>
      <c r="D30" s="2054"/>
      <c r="E30" s="2054"/>
      <c r="F30" s="2068">
        <f t="shared" ref="F30:L30" si="1">SUM(F26:F29)</f>
        <v>0</v>
      </c>
      <c r="G30" s="2068">
        <f t="shared" si="1"/>
        <v>38369</v>
      </c>
      <c r="H30" s="2068">
        <f t="shared" si="1"/>
        <v>0</v>
      </c>
      <c r="I30" s="2068">
        <f t="shared" si="1"/>
        <v>38369</v>
      </c>
      <c r="J30" s="2068">
        <f t="shared" si="1"/>
        <v>0</v>
      </c>
      <c r="K30" s="2068">
        <f t="shared" si="1"/>
        <v>38369</v>
      </c>
      <c r="L30" s="2069">
        <f t="shared" si="1"/>
        <v>38559</v>
      </c>
      <c r="M30" s="2046"/>
    </row>
    <row r="31" spans="1:256" x14ac:dyDescent="0.15">
      <c r="A31" s="2052" t="s">
        <v>2103</v>
      </c>
      <c r="B31" s="2046"/>
      <c r="C31" s="2022"/>
      <c r="D31" s="2022"/>
      <c r="E31" s="2022"/>
      <c r="F31" s="2053"/>
      <c r="G31" s="2022"/>
      <c r="H31" s="2022"/>
      <c r="I31" s="2022"/>
      <c r="J31" s="2022"/>
      <c r="K31" s="2022"/>
      <c r="L31" s="2036"/>
      <c r="M31" s="2046"/>
    </row>
    <row r="32" spans="1:256" ht="12.75" x14ac:dyDescent="0.2">
      <c r="A32" s="2058" t="s">
        <v>2110</v>
      </c>
      <c r="B32" s="2070"/>
      <c r="C32" s="2049"/>
      <c r="D32" s="2067" t="s">
        <v>2111</v>
      </c>
      <c r="E32" s="2071" t="s">
        <v>2112</v>
      </c>
      <c r="F32" s="2055">
        <v>912556</v>
      </c>
      <c r="G32" s="2050"/>
      <c r="H32" s="2050">
        <v>3436</v>
      </c>
      <c r="I32" s="2050"/>
      <c r="J32" s="2049"/>
      <c r="K32" s="2072">
        <f>SUM(H32:J32)</f>
        <v>3436</v>
      </c>
      <c r="L32" s="2056">
        <v>3425</v>
      </c>
      <c r="M32" s="2046"/>
    </row>
    <row r="33" spans="1:15" ht="12.75" x14ac:dyDescent="0.2">
      <c r="A33" s="2057" t="s">
        <v>2106</v>
      </c>
      <c r="B33" s="2046"/>
      <c r="C33" s="2073"/>
      <c r="D33" s="2074"/>
      <c r="E33" s="2074"/>
      <c r="F33" s="2074"/>
      <c r="G33" s="2074"/>
      <c r="H33" s="2074"/>
      <c r="I33" s="2074"/>
      <c r="J33" s="2074"/>
      <c r="K33" s="2075"/>
      <c r="L33" s="2074"/>
      <c r="M33" s="2046"/>
      <c r="O33" s="2076"/>
    </row>
    <row r="34" spans="1:15" x14ac:dyDescent="0.15">
      <c r="A34" s="2058" t="s">
        <v>2107</v>
      </c>
      <c r="B34" s="2070"/>
      <c r="C34" s="2070"/>
      <c r="D34" s="2077"/>
      <c r="E34" s="2077"/>
      <c r="F34" s="2078"/>
      <c r="G34" s="2079"/>
      <c r="H34" s="2079">
        <v>784790</v>
      </c>
      <c r="I34" s="2079"/>
      <c r="J34" s="2078"/>
      <c r="K34" s="2079">
        <f>SUM(H34:J34)</f>
        <v>784790</v>
      </c>
      <c r="L34" s="2080">
        <v>797259</v>
      </c>
      <c r="M34" s="2046"/>
    </row>
    <row r="35" spans="1:15" ht="11.25" thickBot="1" x14ac:dyDescent="0.2">
      <c r="A35" s="2032" t="s">
        <v>2108</v>
      </c>
      <c r="B35" s="2046"/>
      <c r="C35" s="2022"/>
      <c r="D35" s="2022"/>
      <c r="E35" s="2022"/>
      <c r="F35" s="2061"/>
      <c r="G35" s="2061"/>
      <c r="H35" s="2081">
        <v>124330</v>
      </c>
      <c r="I35" s="2081"/>
      <c r="J35" s="2061"/>
      <c r="K35" s="2063">
        <f>SUM(H35:J35)</f>
        <v>124330</v>
      </c>
      <c r="L35" s="2064">
        <v>124680</v>
      </c>
      <c r="M35" s="2046"/>
    </row>
    <row r="36" spans="1:15" ht="11.25" thickBot="1" x14ac:dyDescent="0.2">
      <c r="A36" s="2047"/>
      <c r="B36" s="2019"/>
      <c r="C36" s="2020"/>
      <c r="D36" s="2054"/>
      <c r="E36" s="2054"/>
      <c r="F36" s="2068">
        <f t="shared" ref="F36:L36" si="2">SUM(F32:F35)</f>
        <v>912556</v>
      </c>
      <c r="G36" s="2068">
        <f t="shared" si="2"/>
        <v>0</v>
      </c>
      <c r="H36" s="2068">
        <f t="shared" si="2"/>
        <v>912556</v>
      </c>
      <c r="I36" s="2068">
        <f t="shared" si="2"/>
        <v>0</v>
      </c>
      <c r="J36" s="2068">
        <f t="shared" si="2"/>
        <v>0</v>
      </c>
      <c r="K36" s="2068">
        <f t="shared" si="2"/>
        <v>912556</v>
      </c>
      <c r="L36" s="2069">
        <f t="shared" si="2"/>
        <v>925364</v>
      </c>
      <c r="M36" s="2046"/>
    </row>
    <row r="37" spans="1:15" x14ac:dyDescent="0.15">
      <c r="A37" s="2052" t="s">
        <v>2103</v>
      </c>
      <c r="B37" s="2046"/>
      <c r="C37" s="2022"/>
      <c r="D37" s="2022"/>
      <c r="E37" s="2022"/>
      <c r="F37" s="2053"/>
      <c r="G37" s="2022"/>
      <c r="H37" s="2022"/>
      <c r="I37" s="2022"/>
      <c r="J37" s="2022"/>
      <c r="K37" s="2038"/>
      <c r="L37" s="2036"/>
      <c r="M37" s="2046"/>
    </row>
    <row r="38" spans="1:15" x14ac:dyDescent="0.15">
      <c r="A38" s="2058" t="s">
        <v>2110</v>
      </c>
      <c r="B38" s="2070"/>
      <c r="C38" s="2082"/>
      <c r="D38" s="2083" t="s">
        <v>2111</v>
      </c>
      <c r="E38" s="2084" t="s">
        <v>2120</v>
      </c>
      <c r="F38" s="2085"/>
      <c r="G38" s="2080">
        <v>902635</v>
      </c>
      <c r="H38" s="2085"/>
      <c r="I38" s="2080">
        <v>3055</v>
      </c>
      <c r="J38" s="2085"/>
      <c r="K38" s="2080">
        <f>SUM(H38:J38)</f>
        <v>3055</v>
      </c>
      <c r="L38" s="2080">
        <v>3100</v>
      </c>
      <c r="M38" s="2046"/>
    </row>
    <row r="39" spans="1:15" x14ac:dyDescent="0.15">
      <c r="A39" s="2057" t="s">
        <v>2106</v>
      </c>
      <c r="B39" s="2046"/>
      <c r="C39" s="2073"/>
      <c r="D39" s="2074"/>
      <c r="E39" s="2074"/>
      <c r="F39" s="2074"/>
      <c r="G39" s="2074"/>
      <c r="H39" s="2074"/>
      <c r="I39" s="2074"/>
      <c r="J39" s="2074"/>
      <c r="K39" s="2075"/>
      <c r="L39" s="2074"/>
      <c r="M39" s="2046"/>
    </row>
    <row r="40" spans="1:15" x14ac:dyDescent="0.15">
      <c r="A40" s="2058" t="s">
        <v>2107</v>
      </c>
      <c r="B40" s="2070"/>
      <c r="C40" s="2082"/>
      <c r="D40" s="2084"/>
      <c r="E40" s="2084"/>
      <c r="F40" s="2086"/>
      <c r="G40" s="2080"/>
      <c r="H40" s="2080"/>
      <c r="I40" s="2087">
        <v>773815</v>
      </c>
      <c r="J40" s="2085"/>
      <c r="K40" s="2080">
        <f>SUM(H40:J40)</f>
        <v>773815</v>
      </c>
      <c r="L40" s="2088">
        <v>787305</v>
      </c>
      <c r="M40" s="2046"/>
    </row>
    <row r="41" spans="1:15" ht="11.25" thickBot="1" x14ac:dyDescent="0.2">
      <c r="A41" s="2032" t="s">
        <v>2108</v>
      </c>
      <c r="B41" s="2046"/>
      <c r="C41" s="2073"/>
      <c r="D41" s="2074"/>
      <c r="E41" s="2074"/>
      <c r="F41" s="2089"/>
      <c r="G41" s="2089"/>
      <c r="H41" s="2090"/>
      <c r="I41" s="2089">
        <f>902635-776870</f>
        <v>125765</v>
      </c>
      <c r="J41" s="2089"/>
      <c r="K41" s="2089">
        <f>SUM(H41:J41)</f>
        <v>125765</v>
      </c>
      <c r="L41" s="2091">
        <v>125765</v>
      </c>
      <c r="M41" s="2046"/>
    </row>
    <row r="42" spans="1:15" ht="11.25" thickBot="1" x14ac:dyDescent="0.2">
      <c r="A42" s="2058"/>
      <c r="B42" s="2070"/>
      <c r="C42" s="2082"/>
      <c r="D42" s="2083"/>
      <c r="E42" s="2083"/>
      <c r="F42" s="2092">
        <f t="shared" ref="F42:L42" si="3">SUM(F38:F41)</f>
        <v>0</v>
      </c>
      <c r="G42" s="2093">
        <f t="shared" si="3"/>
        <v>902635</v>
      </c>
      <c r="H42" s="2093">
        <f t="shared" si="3"/>
        <v>0</v>
      </c>
      <c r="I42" s="2093">
        <f t="shared" si="3"/>
        <v>902635</v>
      </c>
      <c r="J42" s="2093">
        <f t="shared" si="3"/>
        <v>0</v>
      </c>
      <c r="K42" s="2093">
        <f t="shared" si="3"/>
        <v>902635</v>
      </c>
      <c r="L42" s="2094">
        <f t="shared" si="3"/>
        <v>916170</v>
      </c>
      <c r="M42" s="2046"/>
    </row>
    <row r="43" spans="1:15" x14ac:dyDescent="0.15">
      <c r="A43" s="2057"/>
      <c r="B43" s="2046"/>
      <c r="C43" s="2022"/>
      <c r="D43" s="2022"/>
      <c r="E43" s="2022"/>
      <c r="F43" s="2022"/>
      <c r="G43" s="2022"/>
      <c r="H43" s="2022"/>
      <c r="I43" s="2022"/>
      <c r="J43" s="2022"/>
      <c r="K43" s="2038"/>
      <c r="L43" s="2036"/>
      <c r="M43" s="2046"/>
    </row>
    <row r="44" spans="1:15" x14ac:dyDescent="0.15">
      <c r="A44" s="2058"/>
      <c r="B44" s="2019"/>
      <c r="C44" s="2020"/>
      <c r="D44" s="2059"/>
      <c r="E44" s="2059"/>
      <c r="F44" s="2020"/>
      <c r="G44" s="2060"/>
      <c r="H44" s="2050"/>
      <c r="I44" s="2050"/>
      <c r="J44" s="2020"/>
      <c r="K44" s="2055"/>
      <c r="L44" s="2056"/>
      <c r="M44" s="2046"/>
    </row>
    <row r="45" spans="1:15" x14ac:dyDescent="0.15">
      <c r="A45" s="2057"/>
      <c r="B45" s="2046"/>
      <c r="C45" s="2022"/>
      <c r="D45" s="2022"/>
      <c r="E45" s="2022"/>
      <c r="F45" s="2022"/>
      <c r="G45" s="2022"/>
      <c r="H45" s="2022"/>
      <c r="I45" s="2022"/>
      <c r="J45" s="2022"/>
      <c r="K45" s="2022"/>
      <c r="L45" s="2095"/>
      <c r="M45" s="2046"/>
    </row>
    <row r="46" spans="1:15" ht="11.25" thickBot="1" x14ac:dyDescent="0.2">
      <c r="A46" s="2047" t="s">
        <v>2113</v>
      </c>
      <c r="B46" s="2019"/>
      <c r="C46" s="2020"/>
      <c r="D46" s="2020"/>
      <c r="E46" s="2020"/>
      <c r="F46" s="2096">
        <f t="shared" ref="F46:K46" si="4">F24+F30+F36+F42</f>
        <v>949492</v>
      </c>
      <c r="G46" s="2096">
        <f t="shared" si="4"/>
        <v>941004</v>
      </c>
      <c r="H46" s="2096">
        <f t="shared" si="4"/>
        <v>949492</v>
      </c>
      <c r="I46" s="2096">
        <f t="shared" si="4"/>
        <v>941004</v>
      </c>
      <c r="J46" s="2096">
        <f t="shared" si="4"/>
        <v>0</v>
      </c>
      <c r="K46" s="2096">
        <f t="shared" si="4"/>
        <v>1890496</v>
      </c>
      <c r="L46" s="2097"/>
      <c r="M46" s="2046"/>
    </row>
    <row r="47" spans="1:15" ht="11.25" thickTop="1" x14ac:dyDescent="0.15">
      <c r="A47" s="2098"/>
      <c r="B47" s="2046"/>
      <c r="C47" s="2046"/>
      <c r="D47" s="2046"/>
      <c r="E47" s="2046"/>
      <c r="F47" s="2099"/>
      <c r="G47" s="2099"/>
      <c r="H47" s="2099"/>
      <c r="I47" s="2099"/>
      <c r="J47" s="2099"/>
      <c r="K47" s="2099"/>
      <c r="L47" s="2099"/>
    </row>
    <row r="48" spans="1:15" x14ac:dyDescent="0.15">
      <c r="A48" s="2100" t="s">
        <v>2114</v>
      </c>
      <c r="B48" s="2019"/>
      <c r="C48" s="2019"/>
      <c r="D48" s="2019"/>
      <c r="E48" s="2019"/>
      <c r="F48" s="2019"/>
      <c r="G48" s="2019"/>
      <c r="H48" s="2019"/>
      <c r="I48" s="2019"/>
      <c r="J48" s="2019"/>
      <c r="K48" s="2019"/>
      <c r="L48" s="2019"/>
    </row>
    <row r="49" spans="1:12" x14ac:dyDescent="0.15">
      <c r="A49" s="2101"/>
      <c r="B49" s="2019"/>
      <c r="C49" s="2019"/>
      <c r="D49" s="2019"/>
      <c r="E49" s="2019"/>
      <c r="F49" s="2019"/>
      <c r="G49" s="2019"/>
      <c r="H49" s="2019"/>
      <c r="I49" s="2019"/>
      <c r="J49" s="2019"/>
      <c r="K49" s="2019"/>
      <c r="L49" s="2019"/>
    </row>
    <row r="50" spans="1:12" x14ac:dyDescent="0.15">
      <c r="A50" s="2014" t="s">
        <v>2115</v>
      </c>
    </row>
  </sheetData>
  <mergeCells count="2">
    <mergeCell ref="F12:G12"/>
    <mergeCell ref="H12:I12"/>
  </mergeCells>
  <pageMargins left="0.1" right="0.1" top="0.25" bottom="0.25" header="0.5" footer="0.5"/>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8" sqref="A1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25" t="str">
        <f>'Single Audit Cover'!A7</f>
        <v>Wilmette Comm Sp Ed Agreement</v>
      </c>
      <c r="B1" s="2526"/>
      <c r="C1" s="2526"/>
      <c r="D1" s="2526"/>
      <c r="E1" s="1388"/>
    </row>
    <row r="2" spans="1:7" ht="13.5" customHeight="1" x14ac:dyDescent="0.2">
      <c r="A2" s="2527">
        <f>'Single Audit Cover'!E7</f>
        <v>5016039061</v>
      </c>
      <c r="B2" s="2528"/>
      <c r="C2" s="2528"/>
      <c r="D2" s="2528"/>
      <c r="E2" s="1377"/>
    </row>
    <row r="3" spans="1:7" ht="15.75" customHeight="1" x14ac:dyDescent="0.25">
      <c r="A3" s="2529" t="s">
        <v>1528</v>
      </c>
      <c r="B3" s="2530"/>
      <c r="C3" s="2530"/>
      <c r="D3" s="2530"/>
      <c r="E3" s="1387"/>
    </row>
    <row r="4" spans="1:7" ht="13.5" customHeight="1" x14ac:dyDescent="0.25">
      <c r="A4" s="2531" t="str">
        <f>'[1]Single Audit Cover'!A4</f>
        <v>Year Ending June 30, 2016</v>
      </c>
      <c r="B4" s="2532"/>
      <c r="C4" s="2532"/>
      <c r="D4" s="2532"/>
      <c r="E4" s="1387"/>
    </row>
    <row r="5" spans="1:7" ht="8.25" customHeight="1" x14ac:dyDescent="0.2">
      <c r="C5" s="1366"/>
      <c r="D5" s="1366"/>
    </row>
    <row r="6" spans="1:7" ht="13.5" customHeight="1" x14ac:dyDescent="0.2">
      <c r="A6" s="1356" t="s">
        <v>1897</v>
      </c>
      <c r="C6" s="1366"/>
      <c r="D6" s="1366"/>
    </row>
    <row r="7" spans="1:7" ht="60.95" customHeight="1" x14ac:dyDescent="0.2">
      <c r="A7" s="2533" t="s">
        <v>2130</v>
      </c>
      <c r="B7" s="2534"/>
      <c r="C7" s="2534"/>
      <c r="D7" s="2534"/>
      <c r="E7" s="1386"/>
    </row>
    <row r="8" spans="1:7" ht="12" customHeight="1" x14ac:dyDescent="0.2">
      <c r="A8" s="1356"/>
      <c r="B8" s="1998"/>
      <c r="C8" s="1998"/>
      <c r="D8" s="1998"/>
      <c r="E8" s="1386"/>
    </row>
    <row r="9" spans="1:7" ht="21.75" customHeight="1" x14ac:dyDescent="0.2">
      <c r="A9" s="2000" t="s">
        <v>2049</v>
      </c>
      <c r="B9" s="2002"/>
      <c r="C9" s="2002"/>
      <c r="D9" s="2002"/>
      <c r="E9" s="2003"/>
      <c r="F9" s="2001"/>
      <c r="G9" s="2001"/>
    </row>
    <row r="10" spans="1:7" ht="15" customHeight="1" x14ac:dyDescent="0.2">
      <c r="A10" s="2004" t="s">
        <v>2050</v>
      </c>
      <c r="B10" s="2005"/>
      <c r="C10" s="2006"/>
      <c r="D10" s="2007" t="s">
        <v>2051</v>
      </c>
      <c r="E10" s="2006" t="s">
        <v>2072</v>
      </c>
      <c r="F10" s="2007" t="s">
        <v>106</v>
      </c>
      <c r="G10" s="2001"/>
    </row>
    <row r="11" spans="1:7" ht="22.5" customHeight="1" x14ac:dyDescent="0.2">
      <c r="A11" s="1356" t="s">
        <v>2052</v>
      </c>
      <c r="C11" s="1352"/>
      <c r="D11" s="1352"/>
    </row>
    <row r="12" spans="1:7" x14ac:dyDescent="0.2">
      <c r="A12" s="2533" t="s">
        <v>2131</v>
      </c>
      <c r="B12" s="2534"/>
      <c r="C12" s="2534"/>
      <c r="D12" s="2534"/>
    </row>
    <row r="13" spans="1:7" ht="9.75" customHeight="1" x14ac:dyDescent="0.2">
      <c r="C13" s="1352"/>
      <c r="D13" s="1352"/>
    </row>
    <row r="14" spans="1:7" ht="13.5" customHeight="1" x14ac:dyDescent="0.2">
      <c r="C14" s="1751" t="s">
        <v>1527</v>
      </c>
      <c r="D14" s="1751" t="s">
        <v>1526</v>
      </c>
      <c r="E14" s="1383"/>
    </row>
    <row r="15" spans="1:7" ht="13.5" customHeight="1" x14ac:dyDescent="0.2">
      <c r="A15" s="1375"/>
      <c r="B15" s="1356" t="s">
        <v>1525</v>
      </c>
      <c r="C15" s="1751" t="s">
        <v>1524</v>
      </c>
      <c r="D15" s="1307" t="s">
        <v>1523</v>
      </c>
      <c r="E15" s="1383"/>
    </row>
    <row r="16" spans="1:7" ht="20.45" customHeight="1" x14ac:dyDescent="0.2">
      <c r="A16" s="1752" t="s">
        <v>2121</v>
      </c>
      <c r="B16" s="1382"/>
      <c r="C16" s="1999">
        <v>84.173000000000002</v>
      </c>
      <c r="D16" s="2522"/>
      <c r="E16" s="2522"/>
      <c r="F16" s="2522"/>
    </row>
    <row r="17" spans="1:6" ht="20.65" customHeight="1" x14ac:dyDescent="0.2">
      <c r="A17" s="1752"/>
      <c r="B17" s="1382" t="s">
        <v>2123</v>
      </c>
      <c r="C17" s="1999"/>
      <c r="D17" s="2522">
        <v>35826</v>
      </c>
      <c r="E17" s="2522"/>
      <c r="F17" s="2522"/>
    </row>
    <row r="18" spans="1:6" ht="20.65" customHeight="1" x14ac:dyDescent="0.2">
      <c r="A18" s="1752"/>
      <c r="B18" s="1382" t="s">
        <v>2124</v>
      </c>
      <c r="C18" s="1999"/>
      <c r="D18" s="2522">
        <v>2543</v>
      </c>
      <c r="E18" s="2522"/>
      <c r="F18" s="2522"/>
    </row>
    <row r="19" spans="1:6" ht="20.65" customHeight="1" x14ac:dyDescent="0.2">
      <c r="A19" s="1752" t="s">
        <v>2122</v>
      </c>
      <c r="B19" s="1382"/>
      <c r="C19" s="1999">
        <v>84.027000000000001</v>
      </c>
      <c r="D19" s="2522"/>
      <c r="E19" s="2522"/>
      <c r="F19" s="2522"/>
    </row>
    <row r="20" spans="1:6" ht="20.65" customHeight="1" x14ac:dyDescent="0.2">
      <c r="A20" s="1752"/>
      <c r="B20" s="1382" t="s">
        <v>2123</v>
      </c>
      <c r="C20" s="1999"/>
      <c r="D20" s="2522">
        <v>773815</v>
      </c>
      <c r="E20" s="2522"/>
      <c r="F20" s="2522"/>
    </row>
    <row r="21" spans="1:6" ht="20.65" customHeight="1" x14ac:dyDescent="0.2">
      <c r="A21" s="1752"/>
      <c r="B21" s="1382" t="s">
        <v>2124</v>
      </c>
      <c r="C21" s="1999"/>
      <c r="D21" s="2522">
        <v>125765</v>
      </c>
      <c r="E21" s="2522"/>
      <c r="F21" s="2522"/>
    </row>
    <row r="22" spans="1:6" ht="20.65" customHeight="1" x14ac:dyDescent="0.2">
      <c r="A22" s="1752"/>
      <c r="B22" s="1382"/>
      <c r="C22" s="1999"/>
      <c r="D22" s="2522"/>
      <c r="E22" s="2522"/>
      <c r="F22" s="2522"/>
    </row>
    <row r="23" spans="1:6" ht="20.65" customHeight="1" x14ac:dyDescent="0.2">
      <c r="A23" s="1752"/>
      <c r="B23" s="1382"/>
      <c r="C23" s="1999"/>
      <c r="D23" s="2522"/>
      <c r="E23" s="2522"/>
      <c r="F23" s="2522"/>
    </row>
    <row r="24" spans="1:6" ht="20.65" customHeight="1" x14ac:dyDescent="0.2">
      <c r="A24" s="1752"/>
      <c r="B24" s="1382"/>
      <c r="C24" s="1999"/>
      <c r="D24" s="2522"/>
      <c r="E24" s="2522"/>
      <c r="F24" s="2522"/>
    </row>
    <row r="25" spans="1:6" ht="20.65" customHeight="1" x14ac:dyDescent="0.2">
      <c r="A25" s="1752"/>
      <c r="B25" s="1382"/>
      <c r="C25" s="1999"/>
      <c r="D25" s="2522"/>
      <c r="E25" s="2522"/>
      <c r="F25" s="2522"/>
    </row>
    <row r="26" spans="1:6" ht="20.65" customHeight="1" x14ac:dyDescent="0.2">
      <c r="A26" s="1752"/>
      <c r="B26" s="1382"/>
      <c r="C26" s="1999"/>
      <c r="D26" s="2522"/>
      <c r="E26" s="2522"/>
      <c r="F26" s="2522"/>
    </row>
    <row r="27" spans="1:6" ht="20.65" customHeight="1" x14ac:dyDescent="0.2">
      <c r="A27" s="1752"/>
      <c r="B27" s="1382"/>
      <c r="C27" s="1999"/>
      <c r="D27" s="2522"/>
      <c r="E27" s="2522"/>
      <c r="F27" s="2522"/>
    </row>
    <row r="28" spans="1:6" ht="20.65" customHeight="1" x14ac:dyDescent="0.2">
      <c r="A28" s="1752"/>
      <c r="B28" s="1382"/>
      <c r="C28" s="1999"/>
      <c r="D28" s="2522"/>
      <c r="E28" s="2522"/>
      <c r="F28" s="2522"/>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523" t="s">
        <v>2125</v>
      </c>
      <c r="B31" s="2523"/>
      <c r="C31" s="2523"/>
      <c r="D31" s="2523"/>
      <c r="E31" s="1381"/>
    </row>
    <row r="32" spans="1:6" ht="13.5" customHeight="1" x14ac:dyDescent="0.2">
      <c r="A32" s="1487" t="s">
        <v>1799</v>
      </c>
      <c r="B32" s="1684"/>
      <c r="C32" s="1687">
        <v>0</v>
      </c>
      <c r="D32" s="1686"/>
      <c r="E32" s="1381"/>
    </row>
    <row r="33" spans="1:5" ht="13.5" customHeight="1" x14ac:dyDescent="0.2">
      <c r="A33" s="1487" t="s">
        <v>1800</v>
      </c>
      <c r="B33" s="1684"/>
      <c r="C33" s="1688">
        <v>0</v>
      </c>
      <c r="D33" s="1686"/>
      <c r="E33" s="1381"/>
    </row>
    <row r="34" spans="1:5" ht="13.5" customHeight="1" x14ac:dyDescent="0.2">
      <c r="A34" s="1753" t="s">
        <v>2054</v>
      </c>
      <c r="B34" s="1684"/>
      <c r="C34" s="1685"/>
      <c r="D34" s="1686"/>
      <c r="E34" s="1381"/>
    </row>
    <row r="35" spans="1:5" ht="14.25" customHeight="1" x14ac:dyDescent="0.2">
      <c r="A35" s="1487" t="s">
        <v>1896</v>
      </c>
      <c r="B35" s="1684"/>
      <c r="C35" s="1689"/>
      <c r="D35" s="1686"/>
      <c r="E35" s="1381"/>
    </row>
    <row r="36" spans="1:5" ht="14.25" customHeight="1" x14ac:dyDescent="0.2">
      <c r="A36" s="1487"/>
      <c r="B36" s="1684" t="s">
        <v>1801</v>
      </c>
      <c r="C36" s="1690">
        <v>0</v>
      </c>
      <c r="D36" s="1686"/>
      <c r="E36" s="1381"/>
    </row>
    <row r="37" spans="1:5" ht="14.25" customHeight="1" x14ac:dyDescent="0.2">
      <c r="A37" s="1487"/>
      <c r="B37" s="1684" t="s">
        <v>1802</v>
      </c>
      <c r="C37" s="1690">
        <v>0</v>
      </c>
      <c r="D37" s="1686"/>
      <c r="E37" s="1381"/>
    </row>
    <row r="38" spans="1:5" ht="14.25" customHeight="1" x14ac:dyDescent="0.2">
      <c r="A38" s="1487"/>
      <c r="B38" s="1684" t="s">
        <v>1803</v>
      </c>
      <c r="C38" s="1690">
        <v>0</v>
      </c>
      <c r="D38" s="1686"/>
      <c r="E38" s="1381"/>
    </row>
    <row r="39" spans="1:5" ht="14.25" customHeight="1" x14ac:dyDescent="0.2">
      <c r="A39" s="1487"/>
      <c r="B39" s="1684" t="s">
        <v>1804</v>
      </c>
      <c r="C39" s="1690">
        <v>0</v>
      </c>
      <c r="D39" s="1686"/>
      <c r="E39" s="1381"/>
    </row>
    <row r="40" spans="1:5" ht="14.25" customHeight="1" x14ac:dyDescent="0.2">
      <c r="A40" s="1487" t="s">
        <v>1805</v>
      </c>
      <c r="B40" s="1684"/>
      <c r="C40" s="1690">
        <v>0</v>
      </c>
      <c r="D40" s="1686"/>
      <c r="E40" s="1381"/>
    </row>
    <row r="41" spans="1:5" ht="14.25" customHeight="1" x14ac:dyDescent="0.2">
      <c r="A41" s="1487" t="s">
        <v>1806</v>
      </c>
      <c r="B41" s="1684"/>
      <c r="C41" s="1691" t="s">
        <v>448</v>
      </c>
      <c r="D41" s="1686"/>
      <c r="E41" s="1381"/>
    </row>
    <row r="42" spans="1:5" ht="14.25" customHeight="1" x14ac:dyDescent="0.2">
      <c r="A42" s="1487"/>
      <c r="B42" s="1684"/>
      <c r="C42" s="1689" t="s">
        <v>1807</v>
      </c>
      <c r="D42" s="1686"/>
      <c r="E42" s="1381"/>
    </row>
    <row r="43" spans="1:5" ht="13.5" customHeight="1" x14ac:dyDescent="0.2">
      <c r="B43" s="1380"/>
      <c r="C43" s="1379"/>
      <c r="D43" s="1379"/>
    </row>
    <row r="44" spans="1:5" ht="13.5" thickBot="1" x14ac:dyDescent="0.25">
      <c r="A44" s="1692" t="s">
        <v>1808</v>
      </c>
      <c r="C44" s="1366"/>
      <c r="D44" s="1366"/>
    </row>
    <row r="45" spans="1:5" s="1370" customFormat="1" ht="27" customHeight="1" x14ac:dyDescent="0.2">
      <c r="A45" s="1378">
        <v>5</v>
      </c>
      <c r="B45" s="2524" t="s">
        <v>2001</v>
      </c>
      <c r="C45" s="2524"/>
      <c r="D45" s="2524"/>
      <c r="E45" s="1377"/>
    </row>
    <row r="46" spans="1:5" s="1370" customFormat="1" ht="33.75" customHeight="1" x14ac:dyDescent="0.2">
      <c r="A46" s="1376">
        <v>6</v>
      </c>
      <c r="B46" s="2521" t="s">
        <v>2055</v>
      </c>
      <c r="C46" s="2521"/>
      <c r="D46" s="2521"/>
    </row>
    <row r="47" spans="1:5" ht="45.75" customHeight="1" x14ac:dyDescent="0.2">
      <c r="A47" s="1376">
        <v>7</v>
      </c>
      <c r="B47" s="2521" t="s">
        <v>2056</v>
      </c>
      <c r="C47" s="2521"/>
      <c r="D47" s="252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A18" sqref="A18"/>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41" t="str">
        <f>'Single Audit Cover'!A7</f>
        <v>Wilmette Comm Sp Ed Agreement</v>
      </c>
      <c r="C1" s="2542"/>
      <c r="D1" s="2542"/>
      <c r="E1" s="2542"/>
      <c r="F1" s="2542"/>
      <c r="G1" s="2542"/>
      <c r="H1" s="2542"/>
      <c r="I1" s="2542"/>
      <c r="J1" s="1427"/>
    </row>
    <row r="2" spans="2:10" s="1366" customFormat="1" ht="12.75" customHeight="1" x14ac:dyDescent="0.2">
      <c r="B2" s="2543">
        <f>'Single Audit Cover'!E7</f>
        <v>5016039061</v>
      </c>
      <c r="C2" s="2544"/>
      <c r="D2" s="2544"/>
      <c r="E2" s="2544"/>
      <c r="F2" s="2544"/>
      <c r="G2" s="2544"/>
      <c r="H2" s="2544"/>
      <c r="I2" s="2544"/>
      <c r="J2" s="1427"/>
    </row>
    <row r="3" spans="2:10" s="1366" customFormat="1" ht="12.75" customHeight="1" x14ac:dyDescent="0.2">
      <c r="B3" s="2545" t="s">
        <v>1550</v>
      </c>
      <c r="C3" s="2532"/>
      <c r="D3" s="2532"/>
      <c r="E3" s="2532"/>
      <c r="F3" s="2532"/>
      <c r="G3" s="2532"/>
      <c r="H3" s="2532"/>
      <c r="I3" s="2532"/>
      <c r="J3" s="1426"/>
    </row>
    <row r="4" spans="2:10" s="1366" customFormat="1" ht="12.75" customHeight="1" x14ac:dyDescent="0.2">
      <c r="B4" s="2545" t="str">
        <f>'[1]Single Audit Cover'!A4</f>
        <v>Year Ending June 30, 2016</v>
      </c>
      <c r="C4" s="2532"/>
      <c r="D4" s="2532"/>
      <c r="E4" s="2532"/>
      <c r="F4" s="2532"/>
      <c r="G4" s="2532"/>
      <c r="H4" s="2532"/>
      <c r="I4" s="2532"/>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45" t="s">
        <v>1549</v>
      </c>
      <c r="C7" s="2532"/>
      <c r="D7" s="2532"/>
      <c r="E7" s="2532"/>
      <c r="F7" s="2532"/>
      <c r="G7" s="2532"/>
      <c r="H7" s="2532"/>
      <c r="I7" s="2532"/>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1548</v>
      </c>
      <c r="C10" s="1413"/>
      <c r="D10" s="1413"/>
      <c r="E10" s="1367"/>
    </row>
    <row r="11" spans="2:10" s="1366" customFormat="1" ht="13.5" customHeight="1" x14ac:dyDescent="0.2">
      <c r="B11" s="1374" t="s">
        <v>1547</v>
      </c>
      <c r="C11" s="2540" t="s">
        <v>1384</v>
      </c>
      <c r="D11" s="2540"/>
      <c r="E11" s="1417"/>
      <c r="F11" s="1417"/>
      <c r="G11" s="1417"/>
    </row>
    <row r="12" spans="2:10" s="1366" customFormat="1" ht="11.45" customHeight="1" x14ac:dyDescent="0.2">
      <c r="B12" s="1368"/>
      <c r="C12" s="1407" t="s">
        <v>1809</v>
      </c>
      <c r="D12" s="1406"/>
      <c r="E12" s="1367"/>
    </row>
    <row r="13" spans="2:10" s="1366" customFormat="1" ht="12.75" customHeight="1" x14ac:dyDescent="0.2">
      <c r="B13" s="1416"/>
      <c r="C13" s="1385"/>
      <c r="D13" s="1385"/>
      <c r="E13" s="1367"/>
    </row>
    <row r="14" spans="2:10" s="1366" customFormat="1" ht="12.75" customHeight="1" x14ac:dyDescent="0.2">
      <c r="B14" s="1371" t="s">
        <v>1546</v>
      </c>
      <c r="C14" s="1375"/>
      <c r="E14" s="1367"/>
    </row>
    <row r="15" spans="2:10" s="1366" customFormat="1" ht="13.5" customHeight="1" x14ac:dyDescent="0.2">
      <c r="B15" s="1410" t="s">
        <v>1543</v>
      </c>
      <c r="C15" s="1409"/>
      <c r="D15" s="1412"/>
      <c r="E15" s="1397"/>
      <c r="F15" s="1370" t="s">
        <v>1052</v>
      </c>
      <c r="G15" s="1397" t="s">
        <v>2072</v>
      </c>
      <c r="H15" s="1370" t="s">
        <v>1541</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1542</v>
      </c>
      <c r="C17" s="1409"/>
      <c r="D17" s="1408"/>
      <c r="E17" s="1397"/>
      <c r="F17" s="1370" t="s">
        <v>1052</v>
      </c>
      <c r="G17" s="1397" t="s">
        <v>2072</v>
      </c>
      <c r="H17" s="1370" t="s">
        <v>1541</v>
      </c>
      <c r="I17" s="1370"/>
    </row>
    <row r="18" spans="2:9" s="1366" customFormat="1" ht="12.75" customHeight="1" x14ac:dyDescent="0.2">
      <c r="B18" s="1410" t="s">
        <v>1810</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2072</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1545</v>
      </c>
      <c r="C22" s="1414"/>
      <c r="D22" s="1413"/>
      <c r="E22" s="1411"/>
      <c r="F22" s="1370"/>
      <c r="G22" s="1380"/>
      <c r="H22" s="1370"/>
      <c r="I22" s="1370"/>
    </row>
    <row r="23" spans="2:9" s="1366" customFormat="1" ht="12.75" customHeight="1" x14ac:dyDescent="0.2">
      <c r="B23" s="1371" t="s">
        <v>1544</v>
      </c>
      <c r="C23" s="1375"/>
      <c r="E23" s="1411"/>
      <c r="F23" s="1370"/>
      <c r="G23" s="1380"/>
      <c r="H23" s="1370"/>
      <c r="I23" s="1370"/>
    </row>
    <row r="24" spans="2:9" s="1366" customFormat="1" ht="13.5" customHeight="1" x14ac:dyDescent="0.2">
      <c r="B24" s="1410" t="s">
        <v>1543</v>
      </c>
      <c r="C24" s="1409"/>
      <c r="D24" s="1412"/>
      <c r="E24" s="1397"/>
      <c r="F24" s="1370" t="s">
        <v>1052</v>
      </c>
      <c r="G24" s="1397" t="s">
        <v>2072</v>
      </c>
      <c r="H24" s="1370" t="s">
        <v>1541</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1542</v>
      </c>
      <c r="C26" s="1409"/>
      <c r="D26" s="1408"/>
      <c r="E26" s="1397"/>
      <c r="F26" s="1370" t="s">
        <v>1052</v>
      </c>
      <c r="G26" s="1397" t="s">
        <v>2072</v>
      </c>
      <c r="H26" s="1370" t="s">
        <v>1541</v>
      </c>
      <c r="I26" s="1370"/>
    </row>
    <row r="27" spans="2:9" s="1366" customFormat="1" ht="12.75" customHeight="1" x14ac:dyDescent="0.2">
      <c r="B27" s="1410" t="s">
        <v>1810</v>
      </c>
      <c r="C27" s="1409"/>
      <c r="D27" s="1408"/>
      <c r="E27" s="1367"/>
    </row>
    <row r="28" spans="2:9" s="1366" customFormat="1" ht="12.75" customHeight="1" x14ac:dyDescent="0.2">
      <c r="B28" s="1371"/>
      <c r="C28" s="1375"/>
      <c r="E28" s="1367"/>
    </row>
    <row r="29" spans="2:9" s="1366" customFormat="1" ht="12.75" customHeight="1" x14ac:dyDescent="0.2">
      <c r="B29" s="1371" t="s">
        <v>1540</v>
      </c>
      <c r="C29" s="1375"/>
      <c r="D29" s="2539" t="s">
        <v>2126</v>
      </c>
      <c r="E29" s="2539"/>
      <c r="F29" s="2539"/>
      <c r="G29" s="2539"/>
      <c r="H29" s="2539"/>
      <c r="I29" s="2539"/>
    </row>
    <row r="30" spans="2:9" s="1366" customFormat="1" x14ac:dyDescent="0.2">
      <c r="B30" s="1371"/>
      <c r="C30" s="1380"/>
      <c r="D30" s="1407" t="s">
        <v>1811</v>
      </c>
      <c r="E30" s="1406"/>
      <c r="F30" s="1406"/>
      <c r="G30" s="1406"/>
      <c r="H30" s="1406"/>
      <c r="I30" s="1406"/>
    </row>
    <row r="31" spans="2:9" s="1366" customFormat="1" x14ac:dyDescent="0.2">
      <c r="B31" s="1371"/>
      <c r="E31" s="1367"/>
    </row>
    <row r="32" spans="2:9" s="1366" customFormat="1" x14ac:dyDescent="0.2">
      <c r="B32" s="1371" t="s">
        <v>1539</v>
      </c>
      <c r="C32" s="1375"/>
      <c r="E32" s="1367"/>
    </row>
    <row r="33" spans="1:9" ht="13.5" customHeight="1" x14ac:dyDescent="0.2">
      <c r="B33" s="1371" t="s">
        <v>2058</v>
      </c>
      <c r="C33" s="1375"/>
      <c r="E33" s="1397"/>
      <c r="F33" s="1370" t="s">
        <v>1052</v>
      </c>
      <c r="G33" s="1397" t="s">
        <v>2072</v>
      </c>
      <c r="H33" s="1370" t="s">
        <v>106</v>
      </c>
    </row>
    <row r="35" spans="1:9" x14ac:dyDescent="0.2">
      <c r="B35" s="1405" t="s">
        <v>1538</v>
      </c>
      <c r="C35" s="1404"/>
      <c r="D35" s="1351"/>
    </row>
    <row r="36" spans="1:9" ht="17.25" customHeight="1" x14ac:dyDescent="0.2">
      <c r="B36" s="1403" t="s">
        <v>1537</v>
      </c>
      <c r="C36" s="1402" t="s">
        <v>1536</v>
      </c>
      <c r="D36" s="1400"/>
      <c r="E36" s="1401"/>
      <c r="F36" s="1400"/>
      <c r="G36" s="1400"/>
      <c r="H36" s="1400"/>
      <c r="I36" s="1399"/>
    </row>
    <row r="37" spans="1:9" ht="20.45" customHeight="1" x14ac:dyDescent="0.2">
      <c r="B37" s="1398" t="s">
        <v>2127</v>
      </c>
      <c r="C37" s="2535" t="s">
        <v>2128</v>
      </c>
      <c r="D37" s="2536"/>
      <c r="E37" s="2536"/>
      <c r="F37" s="2536"/>
      <c r="G37" s="2536"/>
      <c r="H37" s="2536"/>
      <c r="I37" s="2537"/>
    </row>
    <row r="38" spans="1:9" ht="20.45" customHeight="1" x14ac:dyDescent="0.2">
      <c r="B38" s="1398"/>
      <c r="C38" s="2535"/>
      <c r="D38" s="2536"/>
      <c r="E38" s="2536"/>
      <c r="F38" s="2536"/>
      <c r="G38" s="2536"/>
      <c r="H38" s="2536"/>
      <c r="I38" s="2537"/>
    </row>
    <row r="39" spans="1:9" ht="20.65" customHeight="1" x14ac:dyDescent="0.2">
      <c r="B39" s="1398"/>
      <c r="C39" s="2535"/>
      <c r="D39" s="2536"/>
      <c r="E39" s="2536"/>
      <c r="F39" s="2536"/>
      <c r="G39" s="2536"/>
      <c r="H39" s="2536"/>
      <c r="I39" s="2537"/>
    </row>
    <row r="40" spans="1:9" ht="20.65" customHeight="1" x14ac:dyDescent="0.2">
      <c r="B40" s="1398"/>
      <c r="C40" s="2535"/>
      <c r="D40" s="2536"/>
      <c r="E40" s="2536"/>
      <c r="F40" s="2536"/>
      <c r="G40" s="2536"/>
      <c r="H40" s="2536"/>
      <c r="I40" s="2537"/>
    </row>
    <row r="41" spans="1:9" ht="20.65" customHeight="1" x14ac:dyDescent="0.2">
      <c r="B41" s="1398"/>
      <c r="C41" s="2535"/>
      <c r="D41" s="2536"/>
      <c r="E41" s="2536"/>
      <c r="F41" s="2536"/>
      <c r="G41" s="2536"/>
      <c r="H41" s="2536"/>
      <c r="I41" s="2537"/>
    </row>
    <row r="42" spans="1:9" ht="20.65" customHeight="1" x14ac:dyDescent="0.2">
      <c r="B42" s="1398"/>
      <c r="C42" s="2535"/>
      <c r="D42" s="2536"/>
      <c r="E42" s="2536"/>
      <c r="F42" s="2536"/>
      <c r="G42" s="2536"/>
      <c r="H42" s="2536"/>
      <c r="I42" s="2537"/>
    </row>
    <row r="43" spans="1:9" ht="6.2" customHeight="1" x14ac:dyDescent="0.2"/>
    <row r="44" spans="1:9" x14ac:dyDescent="0.2">
      <c r="B44" s="1371" t="s">
        <v>1535</v>
      </c>
      <c r="C44" s="1375"/>
      <c r="D44" s="1375"/>
      <c r="E44" s="2538">
        <v>750000</v>
      </c>
      <c r="F44" s="2538"/>
      <c r="G44" s="2538"/>
      <c r="H44" s="1380"/>
    </row>
    <row r="46" spans="1:9" ht="13.5" customHeight="1" x14ac:dyDescent="0.2">
      <c r="B46" s="1371" t="s">
        <v>1534</v>
      </c>
      <c r="C46" s="1375"/>
      <c r="E46" s="1397" t="s">
        <v>2072</v>
      </c>
      <c r="F46" s="1370" t="s">
        <v>1052</v>
      </c>
      <c r="G46" s="1397"/>
      <c r="H46" s="1370" t="s">
        <v>106</v>
      </c>
    </row>
    <row r="47" spans="1:9" ht="13.5" thickBot="1" x14ac:dyDescent="0.25"/>
    <row r="48" spans="1:9" s="1389" customFormat="1" ht="12.75" customHeight="1" x14ac:dyDescent="0.2">
      <c r="A48" s="1390"/>
      <c r="B48" s="1396" t="s">
        <v>1812</v>
      </c>
      <c r="C48" s="1395"/>
      <c r="D48" s="1394"/>
    </row>
    <row r="49" spans="1:4" s="1389" customFormat="1" ht="12" customHeight="1" x14ac:dyDescent="0.2">
      <c r="A49" s="1390"/>
      <c r="B49" s="1391" t="s">
        <v>1813</v>
      </c>
      <c r="C49" s="1390"/>
      <c r="D49" s="1390"/>
    </row>
    <row r="50" spans="1:4" s="1389" customFormat="1" ht="11.1" customHeight="1" x14ac:dyDescent="0.2">
      <c r="A50" s="1390"/>
      <c r="B50" s="1391" t="s">
        <v>1533</v>
      </c>
      <c r="C50" s="1390"/>
      <c r="D50" s="1390"/>
    </row>
    <row r="51" spans="1:4" s="1389" customFormat="1" ht="11.1" customHeight="1" x14ac:dyDescent="0.2">
      <c r="A51" s="1390"/>
      <c r="B51" s="1393" t="s">
        <v>1532</v>
      </c>
      <c r="C51" s="1392"/>
      <c r="D51" s="1392"/>
    </row>
    <row r="52" spans="1:4" s="1389" customFormat="1" ht="11.1" customHeight="1" x14ac:dyDescent="0.2">
      <c r="A52" s="1390"/>
      <c r="B52" s="1393" t="s">
        <v>1531</v>
      </c>
      <c r="C52" s="1392"/>
      <c r="D52" s="1392"/>
    </row>
    <row r="53" spans="1:4" s="1389" customFormat="1" ht="11.1" customHeight="1" x14ac:dyDescent="0.2">
      <c r="A53" s="1390"/>
      <c r="B53" s="1393" t="s">
        <v>1530</v>
      </c>
      <c r="C53" s="1392"/>
      <c r="D53" s="1392"/>
    </row>
    <row r="54" spans="1:4" s="1389" customFormat="1" ht="11.1" customHeight="1" x14ac:dyDescent="0.2">
      <c r="A54" s="1390"/>
      <c r="B54" s="1391" t="s">
        <v>1529</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8" sqref="A1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41" t="str">
        <f>'Single Audit Cover'!A7</f>
        <v>Wilmette Comm Sp Ed Agreement</v>
      </c>
      <c r="C1" s="2541"/>
      <c r="D1" s="2541"/>
      <c r="E1" s="2541"/>
      <c r="F1" s="2541"/>
      <c r="G1" s="2541"/>
      <c r="H1" s="2541"/>
      <c r="I1" s="2541"/>
      <c r="J1" s="2541"/>
      <c r="K1" s="2541"/>
      <c r="L1" s="1475"/>
      <c r="M1" s="1475"/>
    </row>
    <row r="2" spans="1:13" ht="12" customHeight="1" x14ac:dyDescent="0.2">
      <c r="B2" s="2543">
        <f>'Single Audit Cover'!E7</f>
        <v>5016039061</v>
      </c>
      <c r="C2" s="2543"/>
      <c r="D2" s="2543"/>
      <c r="E2" s="2543"/>
      <c r="F2" s="2543"/>
      <c r="G2" s="2543"/>
      <c r="H2" s="2543"/>
      <c r="I2" s="2543"/>
      <c r="J2" s="2543"/>
      <c r="K2" s="2543"/>
      <c r="L2" s="1474"/>
      <c r="M2" s="1473"/>
    </row>
    <row r="3" spans="1:13" ht="10.35" customHeight="1" x14ac:dyDescent="0.2">
      <c r="B3" s="2531" t="s">
        <v>1550</v>
      </c>
      <c r="C3" s="2531"/>
      <c r="D3" s="2531"/>
      <c r="E3" s="2531"/>
      <c r="F3" s="2531"/>
      <c r="G3" s="2531"/>
      <c r="H3" s="2531"/>
      <c r="I3" s="2531"/>
      <c r="J3" s="2531"/>
      <c r="K3" s="2531"/>
      <c r="L3" s="1472"/>
      <c r="M3" s="1472"/>
    </row>
    <row r="4" spans="1:13" ht="11.1" customHeight="1" x14ac:dyDescent="0.2">
      <c r="B4" s="2548" t="str">
        <f>'[1]Single Audit Cover'!A4</f>
        <v>Year Ending June 30, 2016</v>
      </c>
      <c r="C4" s="2548"/>
      <c r="D4" s="2548"/>
      <c r="E4" s="2548"/>
      <c r="F4" s="2548"/>
      <c r="G4" s="2548"/>
      <c r="H4" s="2548"/>
      <c r="I4" s="2548"/>
      <c r="J4" s="2548"/>
      <c r="K4" s="2548"/>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48" t="s">
        <v>1570</v>
      </c>
      <c r="C7" s="2548"/>
      <c r="D7" s="2549"/>
      <c r="E7" s="2549"/>
      <c r="F7" s="2549"/>
      <c r="G7" s="2549"/>
      <c r="H7" s="2549"/>
      <c r="I7" s="2549"/>
      <c r="J7" s="2549"/>
      <c r="K7" s="2549"/>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1569</v>
      </c>
      <c r="C10" s="1693" t="s">
        <v>1938</v>
      </c>
      <c r="D10" s="1694"/>
      <c r="E10" s="1380"/>
      <c r="F10" s="1385" t="s">
        <v>1568</v>
      </c>
      <c r="G10" s="1467"/>
      <c r="H10" s="1468" t="s">
        <v>1567</v>
      </c>
      <c r="I10" s="1467"/>
      <c r="J10" s="1466" t="s">
        <v>1566</v>
      </c>
      <c r="K10" s="1380"/>
      <c r="L10" s="1429"/>
    </row>
    <row r="11" spans="1:13" ht="13.5" customHeight="1" x14ac:dyDescent="0.2">
      <c r="B11" s="1380"/>
      <c r="C11" s="1380"/>
      <c r="D11" s="1380"/>
      <c r="E11" s="1380"/>
      <c r="F11" s="1380"/>
      <c r="G11" s="1411"/>
      <c r="H11" s="1380"/>
      <c r="I11" s="1465" t="s">
        <v>1565</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1564</v>
      </c>
      <c r="C13" s="1457"/>
      <c r="D13" s="1460"/>
      <c r="E13" s="1460"/>
      <c r="F13" s="1460"/>
      <c r="G13" s="1461"/>
      <c r="H13" s="1460"/>
      <c r="I13" s="1461"/>
      <c r="J13" s="1460"/>
      <c r="K13" s="1460"/>
      <c r="L13" s="1459"/>
    </row>
    <row r="14" spans="1:13" ht="45.75" customHeight="1" x14ac:dyDescent="0.2">
      <c r="B14" s="2547"/>
      <c r="C14" s="2547"/>
      <c r="D14" s="2547"/>
      <c r="E14" s="2547"/>
      <c r="F14" s="2547"/>
      <c r="G14" s="2547"/>
      <c r="H14" s="2547"/>
      <c r="I14" s="2547"/>
      <c r="J14" s="2547"/>
      <c r="K14" s="2547"/>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1563</v>
      </c>
      <c r="C16" s="1457"/>
      <c r="D16" s="1460"/>
      <c r="E16" s="1460"/>
      <c r="F16" s="1460"/>
      <c r="G16" s="1461"/>
      <c r="H16" s="1460"/>
      <c r="I16" s="1461"/>
      <c r="J16" s="1460"/>
      <c r="K16" s="1460"/>
      <c r="L16" s="1459"/>
    </row>
    <row r="17" spans="2:12" ht="45.75" customHeight="1" x14ac:dyDescent="0.2">
      <c r="B17" s="2547"/>
      <c r="C17" s="2547"/>
      <c r="D17" s="2547"/>
      <c r="E17" s="2547"/>
      <c r="F17" s="2547"/>
      <c r="G17" s="2547"/>
      <c r="H17" s="2547"/>
      <c r="I17" s="2547"/>
      <c r="J17" s="2547"/>
      <c r="K17" s="2547"/>
      <c r="L17" s="1429"/>
    </row>
    <row r="18" spans="2:12" ht="4.5" customHeight="1" x14ac:dyDescent="0.2">
      <c r="B18" s="1408"/>
      <c r="C18" s="1408"/>
      <c r="L18" s="1429"/>
    </row>
    <row r="19" spans="2:12" s="1375" customFormat="1" ht="13.5" customHeight="1" x14ac:dyDescent="0.2">
      <c r="B19" s="1457" t="s">
        <v>1562</v>
      </c>
      <c r="C19" s="1457"/>
      <c r="D19" s="1460"/>
      <c r="E19" s="1460"/>
      <c r="F19" s="1460"/>
      <c r="G19" s="1461"/>
      <c r="H19" s="1460"/>
      <c r="I19" s="1461"/>
      <c r="J19" s="1460"/>
      <c r="K19" s="1460"/>
      <c r="L19" s="1459"/>
    </row>
    <row r="20" spans="2:12" ht="45.75" customHeight="1" x14ac:dyDescent="0.2">
      <c r="B20" s="2550"/>
      <c r="C20" s="2550"/>
      <c r="D20" s="2547"/>
      <c r="E20" s="2547"/>
      <c r="F20" s="2547"/>
      <c r="G20" s="2547"/>
      <c r="H20" s="2547"/>
      <c r="I20" s="2547"/>
      <c r="J20" s="2547"/>
      <c r="K20" s="2547"/>
      <c r="L20" s="1429"/>
    </row>
    <row r="21" spans="2:12" ht="4.5" customHeight="1" x14ac:dyDescent="0.2">
      <c r="B21" s="1458"/>
      <c r="C21" s="1458"/>
      <c r="L21" s="1429"/>
    </row>
    <row r="22" spans="2:12" ht="13.5" customHeight="1" x14ac:dyDescent="0.2">
      <c r="B22" s="1457" t="s">
        <v>1561</v>
      </c>
      <c r="C22" s="1457"/>
      <c r="D22" s="1422"/>
      <c r="E22" s="1422"/>
      <c r="F22" s="1422"/>
      <c r="G22" s="1423"/>
      <c r="H22" s="1422"/>
      <c r="I22" s="1423"/>
      <c r="J22" s="1422"/>
      <c r="K22" s="1422"/>
      <c r="L22" s="1429"/>
    </row>
    <row r="23" spans="2:12" ht="45" customHeight="1" x14ac:dyDescent="0.2">
      <c r="B23" s="2547"/>
      <c r="C23" s="2547"/>
      <c r="D23" s="2547"/>
      <c r="E23" s="2547"/>
      <c r="F23" s="2547"/>
      <c r="G23" s="2547"/>
      <c r="H23" s="2547"/>
      <c r="I23" s="2547"/>
      <c r="J23" s="2547"/>
      <c r="K23" s="2547"/>
      <c r="L23" s="1429"/>
    </row>
    <row r="24" spans="2:12" ht="4.5" customHeight="1" x14ac:dyDescent="0.2">
      <c r="B24" s="1408"/>
      <c r="C24" s="1408"/>
      <c r="L24" s="1429"/>
    </row>
    <row r="25" spans="2:12" ht="13.5" customHeight="1" x14ac:dyDescent="0.2">
      <c r="B25" s="1457" t="s">
        <v>1560</v>
      </c>
      <c r="C25" s="1457"/>
      <c r="D25" s="1422"/>
      <c r="E25" s="1422"/>
      <c r="F25" s="1422"/>
      <c r="G25" s="1423"/>
      <c r="H25" s="1422"/>
      <c r="I25" s="1423"/>
      <c r="J25" s="1422"/>
      <c r="K25" s="1422"/>
      <c r="L25" s="1429"/>
    </row>
    <row r="26" spans="2:12" ht="45.75" customHeight="1" x14ac:dyDescent="0.2">
      <c r="B26" s="2547"/>
      <c r="C26" s="2547"/>
      <c r="D26" s="2547"/>
      <c r="E26" s="2547"/>
      <c r="F26" s="2547"/>
      <c r="G26" s="2547"/>
      <c r="H26" s="2547"/>
      <c r="I26" s="2547"/>
      <c r="J26" s="2547"/>
      <c r="K26" s="2547"/>
      <c r="L26" s="1429"/>
    </row>
    <row r="27" spans="2:12" ht="4.5" customHeight="1" x14ac:dyDescent="0.2">
      <c r="B27" s="1408"/>
      <c r="C27" s="1408"/>
      <c r="L27" s="1429"/>
    </row>
    <row r="28" spans="2:12" ht="13.5" customHeight="1" x14ac:dyDescent="0.2">
      <c r="B28" s="1456" t="s">
        <v>1559</v>
      </c>
      <c r="C28" s="1456"/>
      <c r="D28" s="1422"/>
      <c r="E28" s="1422"/>
      <c r="F28" s="1422"/>
      <c r="G28" s="1423"/>
      <c r="H28" s="1422"/>
      <c r="I28" s="1423"/>
      <c r="J28" s="1422"/>
      <c r="K28" s="1422"/>
      <c r="L28" s="1429"/>
    </row>
    <row r="29" spans="2:12" ht="45.75" customHeight="1" x14ac:dyDescent="0.2">
      <c r="B29" s="2551"/>
      <c r="C29" s="2551"/>
      <c r="D29" s="2547"/>
      <c r="E29" s="2547"/>
      <c r="F29" s="2547"/>
      <c r="G29" s="2547"/>
      <c r="H29" s="2547"/>
      <c r="I29" s="2547"/>
      <c r="J29" s="2547"/>
      <c r="K29" s="2547"/>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1558</v>
      </c>
      <c r="C31" s="1454"/>
      <c r="D31" s="1453"/>
      <c r="E31" s="1422"/>
      <c r="F31" s="1422"/>
      <c r="G31" s="1423"/>
      <c r="H31" s="1422"/>
      <c r="I31" s="1423"/>
      <c r="J31" s="1422"/>
      <c r="K31" s="1422"/>
      <c r="L31" s="1429"/>
    </row>
    <row r="32" spans="2:12" s="1380" customFormat="1" ht="45.75" customHeight="1" x14ac:dyDescent="0.2">
      <c r="B32" s="2546"/>
      <c r="C32" s="2546"/>
      <c r="D32" s="2547"/>
      <c r="E32" s="2547"/>
      <c r="F32" s="2547"/>
      <c r="G32" s="2547"/>
      <c r="H32" s="2547"/>
      <c r="I32" s="2547"/>
      <c r="J32" s="2547"/>
      <c r="K32" s="2547"/>
      <c r="L32" s="1429"/>
    </row>
    <row r="33" spans="2:13" s="1380" customFormat="1" ht="4.5" customHeight="1" x14ac:dyDescent="0.2">
      <c r="B33" s="1452"/>
      <c r="C33" s="1452"/>
      <c r="G33" s="1411"/>
      <c r="I33" s="1411"/>
      <c r="L33" s="1429"/>
    </row>
    <row r="34" spans="2:13" s="1380" customFormat="1" ht="11.1" customHeight="1" x14ac:dyDescent="0.2">
      <c r="B34" s="1451" t="s">
        <v>1557</v>
      </c>
      <c r="C34" s="1695"/>
      <c r="D34" s="1449"/>
      <c r="E34" s="1449"/>
      <c r="F34" s="1449"/>
      <c r="G34" s="1450"/>
      <c r="H34" s="1449"/>
      <c r="I34" s="1450"/>
      <c r="J34" s="1449"/>
      <c r="K34" s="1448"/>
      <c r="L34" s="1429"/>
    </row>
    <row r="35" spans="2:13" s="1380" customFormat="1" ht="13.5" customHeight="1" x14ac:dyDescent="0.2">
      <c r="B35" s="1444" t="s">
        <v>1556</v>
      </c>
      <c r="C35" s="1696"/>
      <c r="D35" s="1447"/>
      <c r="E35" s="1446"/>
      <c r="F35" s="1445" t="s">
        <v>1555</v>
      </c>
      <c r="G35" s="1441"/>
      <c r="H35" s="1440"/>
      <c r="I35" s="1439"/>
      <c r="J35" s="1434"/>
      <c r="K35" s="1438"/>
      <c r="L35" s="1429"/>
    </row>
    <row r="36" spans="2:13" s="1380" customFormat="1" ht="13.5" customHeight="1" x14ac:dyDescent="0.2">
      <c r="B36" s="1444" t="s">
        <v>1554</v>
      </c>
      <c r="C36" s="1696"/>
      <c r="D36" s="1443"/>
      <c r="E36" s="1440"/>
      <c r="F36" s="1442" t="s">
        <v>1553</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1814</v>
      </c>
      <c r="C39" s="1431"/>
      <c r="D39" s="1430"/>
      <c r="E39" s="1430"/>
      <c r="F39" s="1430"/>
      <c r="L39" s="1429"/>
    </row>
    <row r="40" spans="2:13" ht="9.6" customHeight="1" x14ac:dyDescent="0.2">
      <c r="B40" s="1370" t="s">
        <v>2002</v>
      </c>
      <c r="C40" s="1370"/>
      <c r="L40" s="1429"/>
    </row>
    <row r="41" spans="2:13" ht="9.6" customHeight="1" x14ac:dyDescent="0.2">
      <c r="B41" s="1370" t="s">
        <v>2003</v>
      </c>
      <c r="C41" s="1370"/>
    </row>
    <row r="42" spans="2:13" ht="11.85" customHeight="1" x14ac:dyDescent="0.2">
      <c r="B42" s="1372" t="s">
        <v>1552</v>
      </c>
      <c r="C42" s="1372"/>
    </row>
    <row r="43" spans="2:13" ht="9.6" customHeight="1" x14ac:dyDescent="0.2">
      <c r="B43" s="1370" t="s">
        <v>1551</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8" sqref="A1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55" t="str">
        <f>'Single Audit Cover'!A7</f>
        <v>Wilmette Comm Sp Ed Agreement</v>
      </c>
      <c r="C1" s="2555"/>
      <c r="D1" s="2555"/>
      <c r="E1" s="2555"/>
      <c r="F1" s="2555"/>
      <c r="G1" s="2555"/>
      <c r="H1" s="2555"/>
      <c r="I1" s="2555"/>
      <c r="J1" s="2555"/>
      <c r="K1" s="2555"/>
      <c r="L1" s="1496"/>
    </row>
    <row r="2" spans="1:12" ht="12.75" customHeight="1" x14ac:dyDescent="0.2">
      <c r="B2" s="2556">
        <f>'Single Audit Cover'!E7</f>
        <v>5016039061</v>
      </c>
      <c r="C2" s="2556"/>
      <c r="D2" s="2556"/>
      <c r="E2" s="2556"/>
      <c r="F2" s="2556"/>
      <c r="G2" s="2556"/>
      <c r="H2" s="2556"/>
      <c r="I2" s="2556"/>
      <c r="J2" s="2556"/>
      <c r="K2" s="2556"/>
      <c r="L2" s="1495"/>
    </row>
    <row r="3" spans="1:12" ht="12.75" customHeight="1" x14ac:dyDescent="0.2">
      <c r="B3" s="2531" t="s">
        <v>1550</v>
      </c>
      <c r="C3" s="2531"/>
      <c r="D3" s="2531"/>
      <c r="E3" s="2531"/>
      <c r="F3" s="2531"/>
      <c r="G3" s="2531"/>
      <c r="H3" s="2531"/>
      <c r="I3" s="2531"/>
      <c r="J3" s="2531"/>
      <c r="K3" s="2531"/>
      <c r="L3" s="1472"/>
    </row>
    <row r="4" spans="1:12" ht="12.75" customHeight="1" x14ac:dyDescent="0.2">
      <c r="B4" s="2531" t="str">
        <f>'[1]Single Audit Cover'!A4</f>
        <v>Year Ending June 30, 2016</v>
      </c>
      <c r="C4" s="2531"/>
      <c r="D4" s="2531"/>
      <c r="E4" s="2531"/>
      <c r="F4" s="2531"/>
      <c r="G4" s="2531"/>
      <c r="H4" s="2531"/>
      <c r="I4" s="2531"/>
      <c r="J4" s="2531"/>
      <c r="K4" s="2531"/>
      <c r="L4" s="1472"/>
    </row>
    <row r="5" spans="1:12" ht="5.25" customHeight="1" x14ac:dyDescent="0.2">
      <c r="B5" s="1352" t="s">
        <v>1389</v>
      </c>
      <c r="C5" s="1352"/>
      <c r="L5" s="1380"/>
    </row>
    <row r="6" spans="1:12" ht="30.75" customHeight="1" x14ac:dyDescent="0.2">
      <c r="A6" s="1380"/>
      <c r="B6" s="2557" t="s">
        <v>1591</v>
      </c>
      <c r="C6" s="2557"/>
      <c r="D6" s="2557"/>
      <c r="E6" s="2557"/>
      <c r="F6" s="2557"/>
      <c r="G6" s="2557"/>
      <c r="H6" s="2557"/>
      <c r="I6" s="2557"/>
      <c r="J6" s="2557"/>
      <c r="K6" s="2557"/>
      <c r="L6" s="1380"/>
    </row>
    <row r="7" spans="1:12" ht="4.5" customHeight="1" x14ac:dyDescent="0.2">
      <c r="B7" s="1422"/>
      <c r="C7" s="1422"/>
      <c r="D7" s="1422"/>
      <c r="E7" s="1422"/>
      <c r="F7" s="1422"/>
      <c r="G7" s="1423"/>
      <c r="H7" s="1422"/>
      <c r="I7" s="1423"/>
      <c r="J7" s="1422"/>
      <c r="K7" s="1422"/>
      <c r="L7" s="1380"/>
    </row>
    <row r="8" spans="1:12" ht="13.5" customHeight="1" x14ac:dyDescent="0.2">
      <c r="B8" s="1385" t="s">
        <v>1590</v>
      </c>
      <c r="C8" s="1697" t="s">
        <v>1938</v>
      </c>
      <c r="D8" s="1698"/>
      <c r="E8" s="1380"/>
      <c r="F8" s="1469" t="s">
        <v>1568</v>
      </c>
      <c r="G8" s="1493"/>
      <c r="H8" s="1494" t="s">
        <v>1589</v>
      </c>
      <c r="I8" s="1493"/>
      <c r="J8" s="1492" t="s">
        <v>1588</v>
      </c>
      <c r="L8" s="1380"/>
    </row>
    <row r="9" spans="1:12" ht="13.5" customHeight="1" x14ac:dyDescent="0.2">
      <c r="D9" s="1380"/>
      <c r="E9" s="1380"/>
      <c r="F9" s="1380"/>
      <c r="G9" s="1411"/>
      <c r="H9" s="1380"/>
      <c r="I9" s="1465" t="s">
        <v>1565</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1587</v>
      </c>
      <c r="C12" s="1469"/>
      <c r="D12" s="1489"/>
      <c r="E12" s="1380"/>
      <c r="F12" s="2539"/>
      <c r="G12" s="2539"/>
      <c r="H12" s="2539"/>
      <c r="I12" s="2539"/>
      <c r="J12" s="2539"/>
      <c r="K12" s="2539"/>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1586</v>
      </c>
      <c r="C14" s="1385"/>
      <c r="D14" s="2552"/>
      <c r="E14" s="2552"/>
      <c r="F14" s="2552"/>
      <c r="H14" s="1384" t="s">
        <v>1585</v>
      </c>
      <c r="I14" s="2553"/>
      <c r="J14" s="2553"/>
      <c r="K14" s="2553"/>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1584</v>
      </c>
      <c r="C16" s="1385"/>
      <c r="D16" s="2553"/>
      <c r="E16" s="2553"/>
      <c r="F16" s="2553"/>
      <c r="G16" s="2553"/>
      <c r="H16" s="2553"/>
      <c r="I16" s="2553"/>
      <c r="J16" s="2553"/>
      <c r="K16" s="2553"/>
      <c r="L16" s="1380"/>
    </row>
    <row r="17" spans="2:12" ht="13.5" customHeight="1" x14ac:dyDescent="0.2">
      <c r="B17" s="1385" t="s">
        <v>1583</v>
      </c>
      <c r="C17" s="1385"/>
      <c r="D17" s="2554"/>
      <c r="E17" s="2554"/>
      <c r="F17" s="2554"/>
      <c r="G17" s="2554"/>
      <c r="H17" s="2554"/>
      <c r="I17" s="2554"/>
      <c r="J17" s="2554"/>
      <c r="K17" s="2554"/>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1582</v>
      </c>
      <c r="C19" s="1483"/>
      <c r="D19" s="1487"/>
      <c r="E19" s="1487"/>
      <c r="F19" s="1487"/>
      <c r="G19" s="1486"/>
      <c r="H19" s="1487"/>
      <c r="I19" s="1486"/>
      <c r="J19" s="1380"/>
      <c r="K19" s="1380"/>
      <c r="L19" s="1380"/>
    </row>
    <row r="20" spans="2:12" ht="35.25" customHeight="1" x14ac:dyDescent="0.2">
      <c r="B20" s="2547"/>
      <c r="C20" s="2547"/>
      <c r="D20" s="2547"/>
      <c r="E20" s="2547"/>
      <c r="F20" s="2547"/>
      <c r="G20" s="2547"/>
      <c r="H20" s="2547"/>
      <c r="I20" s="2547"/>
      <c r="J20" s="2547"/>
      <c r="K20" s="2547"/>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1581</v>
      </c>
      <c r="C22" s="1483"/>
      <c r="D22" s="1380"/>
      <c r="E22" s="1380"/>
      <c r="F22" s="1380"/>
      <c r="G22" s="1411"/>
      <c r="H22" s="1380"/>
      <c r="I22" s="1411"/>
      <c r="J22" s="1380"/>
      <c r="K22" s="1380"/>
      <c r="L22" s="1380"/>
    </row>
    <row r="23" spans="2:12" ht="37.5" customHeight="1" x14ac:dyDescent="0.2">
      <c r="B23" s="2547"/>
      <c r="C23" s="2547"/>
      <c r="D23" s="2547"/>
      <c r="E23" s="2547"/>
      <c r="F23" s="2547"/>
      <c r="G23" s="2547"/>
      <c r="H23" s="2547"/>
      <c r="I23" s="2547"/>
      <c r="J23" s="2547"/>
      <c r="K23" s="2547"/>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1580</v>
      </c>
      <c r="C25" s="1483"/>
      <c r="D25" s="1380"/>
      <c r="E25" s="1380"/>
      <c r="F25" s="1380"/>
      <c r="G25" s="1411"/>
      <c r="H25" s="1380"/>
      <c r="I25" s="1411"/>
      <c r="J25" s="1380"/>
      <c r="K25" s="1380"/>
      <c r="L25" s="1380"/>
    </row>
    <row r="26" spans="2:12" ht="37.5" customHeight="1" x14ac:dyDescent="0.2">
      <c r="B26" s="2547"/>
      <c r="C26" s="2547"/>
      <c r="D26" s="2547"/>
      <c r="E26" s="2547"/>
      <c r="F26" s="2547"/>
      <c r="G26" s="2547"/>
      <c r="H26" s="2547"/>
      <c r="I26" s="2547"/>
      <c r="J26" s="2547"/>
      <c r="K26" s="2547"/>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1579</v>
      </c>
      <c r="C28" s="1483"/>
      <c r="D28" s="1380"/>
      <c r="E28" s="1380"/>
      <c r="F28" s="1380"/>
      <c r="G28" s="1411"/>
      <c r="H28" s="1380"/>
      <c r="I28" s="1411"/>
      <c r="J28" s="1380"/>
      <c r="K28" s="1380"/>
      <c r="L28" s="1380"/>
    </row>
    <row r="29" spans="2:12" ht="37.5" customHeight="1" x14ac:dyDescent="0.2">
      <c r="B29" s="2547"/>
      <c r="C29" s="2547"/>
      <c r="D29" s="2547"/>
      <c r="E29" s="2547"/>
      <c r="F29" s="2547"/>
      <c r="G29" s="2547"/>
      <c r="H29" s="2547"/>
      <c r="I29" s="2547"/>
      <c r="J29" s="2547"/>
      <c r="K29" s="2547"/>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1578</v>
      </c>
      <c r="C31" s="1483"/>
      <c r="D31" s="1380"/>
      <c r="E31" s="1380"/>
      <c r="F31" s="1380"/>
      <c r="G31" s="1411"/>
      <c r="H31" s="1380"/>
      <c r="I31" s="1411"/>
      <c r="J31" s="1380"/>
      <c r="K31" s="1380"/>
      <c r="L31" s="1380"/>
    </row>
    <row r="32" spans="2:12" ht="37.5" customHeight="1" x14ac:dyDescent="0.2">
      <c r="B32" s="2547"/>
      <c r="C32" s="2547"/>
      <c r="D32" s="2547"/>
      <c r="E32" s="2547"/>
      <c r="F32" s="2547"/>
      <c r="G32" s="2547"/>
      <c r="H32" s="2547"/>
      <c r="I32" s="2547"/>
      <c r="J32" s="2547"/>
      <c r="K32" s="2547"/>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1577</v>
      </c>
      <c r="C34" s="1469"/>
      <c r="D34" s="1380"/>
      <c r="E34" s="1380"/>
      <c r="F34" s="1380"/>
      <c r="G34" s="1411"/>
      <c r="H34" s="1380"/>
      <c r="I34" s="1411"/>
      <c r="J34" s="1380"/>
      <c r="K34" s="1380"/>
      <c r="L34" s="1380"/>
    </row>
    <row r="35" spans="2:12" ht="37.5" customHeight="1" x14ac:dyDescent="0.2">
      <c r="B35" s="2547"/>
      <c r="C35" s="2547"/>
      <c r="D35" s="2547"/>
      <c r="E35" s="2547"/>
      <c r="F35" s="2547"/>
      <c r="G35" s="2547"/>
      <c r="H35" s="2547"/>
      <c r="I35" s="2547"/>
      <c r="J35" s="2547"/>
      <c r="K35" s="2547"/>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1576</v>
      </c>
      <c r="C37" s="1469"/>
      <c r="D37" s="1380"/>
      <c r="E37" s="1380"/>
      <c r="F37" s="1380"/>
      <c r="G37" s="1411"/>
      <c r="H37" s="1380"/>
      <c r="I37" s="1411"/>
      <c r="J37" s="1380"/>
      <c r="K37" s="1380"/>
      <c r="L37" s="1380"/>
    </row>
    <row r="38" spans="2:12" ht="35.25" customHeight="1" x14ac:dyDescent="0.2">
      <c r="B38" s="2547"/>
      <c r="C38" s="2547"/>
      <c r="D38" s="2547"/>
      <c r="E38" s="2547"/>
      <c r="F38" s="2547"/>
      <c r="G38" s="2547"/>
      <c r="H38" s="2547"/>
      <c r="I38" s="2547"/>
      <c r="J38" s="2547"/>
      <c r="K38" s="2547"/>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1575</v>
      </c>
      <c r="C40" s="1454"/>
      <c r="D40" s="1453"/>
      <c r="E40" s="1422"/>
      <c r="F40" s="1422"/>
      <c r="G40" s="1423"/>
      <c r="H40" s="1422"/>
      <c r="I40" s="1423"/>
      <c r="J40" s="1422"/>
      <c r="K40" s="1422"/>
    </row>
    <row r="41" spans="2:12" s="1380" customFormat="1" ht="33.75" customHeight="1" x14ac:dyDescent="0.2">
      <c r="B41" s="2547"/>
      <c r="C41" s="2547"/>
      <c r="D41" s="2547"/>
      <c r="E41" s="2547"/>
      <c r="F41" s="2547"/>
      <c r="G41" s="2547"/>
      <c r="H41" s="2547"/>
      <c r="I41" s="2547"/>
      <c r="J41" s="2547"/>
      <c r="K41" s="2547"/>
    </row>
    <row r="42" spans="2:12" s="1380" customFormat="1" ht="4.5" customHeight="1" x14ac:dyDescent="0.2">
      <c r="B42" s="1452"/>
      <c r="C42" s="1452"/>
      <c r="G42" s="1411"/>
      <c r="I42" s="1411"/>
    </row>
    <row r="43" spans="2:12" s="1380" customFormat="1" ht="13.5" customHeight="1" x14ac:dyDescent="0.2">
      <c r="B43" s="1481" t="s">
        <v>1557</v>
      </c>
      <c r="C43" s="1699"/>
      <c r="D43" s="1449"/>
      <c r="E43" s="1449"/>
      <c r="F43" s="1449"/>
      <c r="G43" s="1450"/>
      <c r="H43" s="1449"/>
      <c r="I43" s="1450"/>
      <c r="J43" s="1449"/>
      <c r="K43" s="1448"/>
      <c r="L43" s="1477"/>
    </row>
    <row r="44" spans="2:12" s="1380" customFormat="1" ht="13.5" customHeight="1" x14ac:dyDescent="0.2">
      <c r="B44" s="1444" t="s">
        <v>1556</v>
      </c>
      <c r="C44" s="1696"/>
      <c r="D44" s="1480"/>
      <c r="E44" s="1446"/>
      <c r="F44" s="1442" t="s">
        <v>1555</v>
      </c>
      <c r="G44" s="1439"/>
      <c r="H44" s="1440"/>
      <c r="I44" s="1439"/>
      <c r="J44" s="1479"/>
      <c r="K44" s="1478"/>
      <c r="L44" s="1477"/>
    </row>
    <row r="45" spans="2:12" s="1380" customFormat="1" ht="13.5" customHeight="1" x14ac:dyDescent="0.2">
      <c r="B45" s="1444" t="s">
        <v>1554</v>
      </c>
      <c r="C45" s="1696"/>
      <c r="D45" s="1479"/>
      <c r="E45" s="1440"/>
      <c r="F45" s="1442" t="s">
        <v>1553</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1574</v>
      </c>
      <c r="C48" s="1431"/>
      <c r="D48" s="1430"/>
      <c r="E48" s="1430"/>
      <c r="F48" s="1430"/>
    </row>
    <row r="49" spans="2:9" ht="11.1" customHeight="1" x14ac:dyDescent="0.2">
      <c r="B49" s="1372" t="s">
        <v>1573</v>
      </c>
      <c r="C49" s="1372"/>
      <c r="G49" s="1366"/>
      <c r="I49" s="1366"/>
    </row>
    <row r="50" spans="2:9" ht="11.1" customHeight="1" x14ac:dyDescent="0.2">
      <c r="B50" s="1372" t="s">
        <v>2060</v>
      </c>
      <c r="C50" s="1372"/>
      <c r="G50" s="1366"/>
      <c r="I50" s="1366"/>
    </row>
    <row r="51" spans="2:9" ht="11.1" customHeight="1" x14ac:dyDescent="0.2">
      <c r="B51" s="1372" t="s">
        <v>1572</v>
      </c>
      <c r="C51" s="1372"/>
      <c r="G51" s="1366"/>
      <c r="I51" s="1366"/>
    </row>
    <row r="52" spans="2:9" ht="11.1" customHeight="1" x14ac:dyDescent="0.2">
      <c r="B52" s="1372" t="s">
        <v>1571</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8" sqref="A1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41" t="str">
        <f>'Single Audit Cover'!A7</f>
        <v>Wilmette Comm Sp Ed Agreement</v>
      </c>
      <c r="C1" s="2541"/>
      <c r="D1" s="2541"/>
      <c r="E1" s="1508"/>
    </row>
    <row r="2" spans="2:5" s="1375" customFormat="1" ht="12.75" customHeight="1" x14ac:dyDescent="0.2">
      <c r="B2" s="2543">
        <f>'Single Audit Cover'!E7</f>
        <v>5016039061</v>
      </c>
      <c r="C2" s="2543"/>
      <c r="D2" s="2543"/>
      <c r="E2" s="1507"/>
    </row>
    <row r="3" spans="2:5" s="1345" customFormat="1" ht="12.75" customHeight="1" x14ac:dyDescent="0.2">
      <c r="B3" s="2531" t="s">
        <v>1601</v>
      </c>
      <c r="C3" s="2531"/>
      <c r="D3" s="2531"/>
      <c r="E3" s="1932"/>
    </row>
    <row r="4" spans="2:5" s="1375" customFormat="1" ht="12.75" customHeight="1" x14ac:dyDescent="0.2">
      <c r="B4" s="2558" t="str">
        <f>'[1]Single Audit Cover'!A4</f>
        <v>Year Ending June 30, 2016</v>
      </c>
      <c r="C4" s="2558"/>
      <c r="D4" s="2558"/>
      <c r="E4" s="1506"/>
    </row>
    <row r="5" spans="2:5" s="1375" customFormat="1" ht="40.15" customHeight="1" x14ac:dyDescent="0.2">
      <c r="B5" s="1700" t="s">
        <v>2004</v>
      </c>
      <c r="C5" s="1487"/>
      <c r="D5" s="1487"/>
      <c r="E5" s="1487"/>
    </row>
    <row r="6" spans="2:5" s="1375" customFormat="1" ht="13.5" customHeight="1" x14ac:dyDescent="0.2">
      <c r="B6" s="1505" t="s">
        <v>1600</v>
      </c>
      <c r="C6" s="1505" t="s">
        <v>1599</v>
      </c>
      <c r="D6" s="1505" t="s">
        <v>1598</v>
      </c>
    </row>
    <row r="7" spans="2:5" ht="13.5" customHeight="1" x14ac:dyDescent="0.2">
      <c r="B7" s="1701"/>
      <c r="C7" s="1504"/>
      <c r="D7" s="1504"/>
      <c r="E7" s="1504"/>
    </row>
    <row r="8" spans="2:5" ht="13.5" customHeight="1" x14ac:dyDescent="0.2">
      <c r="B8" s="1701" t="s">
        <v>2129</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1597</v>
      </c>
      <c r="C44" s="1430"/>
    </row>
    <row r="45" spans="2:5" ht="12.2" customHeight="1" x14ac:dyDescent="0.2">
      <c r="B45" s="1499" t="s">
        <v>2061</v>
      </c>
    </row>
    <row r="46" spans="2:5" ht="12.2" customHeight="1" x14ac:dyDescent="0.2">
      <c r="B46" s="1499" t="s">
        <v>1596</v>
      </c>
    </row>
    <row r="47" spans="2:5" ht="12.2" customHeight="1" x14ac:dyDescent="0.2">
      <c r="B47" s="1498" t="s">
        <v>1595</v>
      </c>
    </row>
    <row r="48" spans="2:5" ht="12.2" customHeight="1" x14ac:dyDescent="0.2">
      <c r="B48" s="1498" t="s">
        <v>1594</v>
      </c>
    </row>
    <row r="49" spans="2:5" ht="12.2" customHeight="1" x14ac:dyDescent="0.2">
      <c r="B49" s="1498" t="s">
        <v>1593</v>
      </c>
    </row>
    <row r="50" spans="2:5" ht="12.2" customHeight="1" x14ac:dyDescent="0.2">
      <c r="B50" s="1498" t="s">
        <v>1592</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8" sqref="A1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41" t="str">
        <f>'Single Audit Cover'!A7</f>
        <v>Wilmette Comm Sp Ed Agreement</v>
      </c>
      <c r="C1" s="2541"/>
      <c r="D1" s="2541"/>
      <c r="E1" s="2541"/>
      <c r="F1" s="1496"/>
      <c r="G1" s="1496"/>
      <c r="H1" s="1496"/>
      <c r="I1" s="1496"/>
      <c r="J1" s="1496"/>
      <c r="K1" s="1496"/>
      <c r="L1" s="1496"/>
    </row>
    <row r="2" spans="2:12" ht="13.5" customHeight="1" x14ac:dyDescent="0.2">
      <c r="B2" s="2543">
        <f>'Single Audit Cover'!E7</f>
        <v>5016039061</v>
      </c>
      <c r="C2" s="2543"/>
      <c r="D2" s="2543"/>
      <c r="E2" s="2543"/>
      <c r="F2" s="1495"/>
      <c r="G2" s="1495"/>
      <c r="H2" s="1495"/>
      <c r="I2" s="1495"/>
      <c r="J2" s="1495"/>
      <c r="K2" s="1495"/>
      <c r="L2" s="1495"/>
    </row>
    <row r="3" spans="2:12" ht="13.5" customHeight="1" x14ac:dyDescent="0.2">
      <c r="B3" s="2531" t="s">
        <v>1609</v>
      </c>
      <c r="C3" s="2531"/>
      <c r="D3" s="2531"/>
      <c r="E3" s="2531"/>
      <c r="F3" s="1932"/>
      <c r="G3" s="1932"/>
      <c r="H3" s="1932"/>
      <c r="I3" s="1932"/>
      <c r="J3" s="1932"/>
      <c r="K3" s="1932"/>
      <c r="L3" s="1932"/>
    </row>
    <row r="4" spans="2:12" ht="13.5" customHeight="1" x14ac:dyDescent="0.2">
      <c r="B4" s="2559" t="str">
        <f>'[1]Single Audit Cover'!A4</f>
        <v>Year Ending June 30, 2016</v>
      </c>
      <c r="C4" s="2559"/>
      <c r="D4" s="2559"/>
      <c r="E4" s="2559"/>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1608</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1607</v>
      </c>
      <c r="C8" s="1488" t="s">
        <v>1938</v>
      </c>
      <c r="D8" s="1707"/>
      <c r="E8" s="1380"/>
      <c r="F8" s="1380"/>
      <c r="G8" s="1380"/>
      <c r="H8" s="1380"/>
      <c r="I8" s="1380"/>
    </row>
    <row r="9" spans="2:12" ht="13.5" customHeight="1" x14ac:dyDescent="0.2">
      <c r="B9" s="1413"/>
      <c r="C9" s="1413"/>
      <c r="D9" s="1413"/>
    </row>
    <row r="10" spans="2:12" ht="13.5" customHeight="1" x14ac:dyDescent="0.2">
      <c r="B10" s="1319" t="s">
        <v>1606</v>
      </c>
      <c r="C10" s="1319"/>
      <c r="D10" s="1380"/>
    </row>
    <row r="11" spans="2:12" ht="66.75" customHeight="1" x14ac:dyDescent="0.2">
      <c r="B11" s="2551"/>
      <c r="C11" s="2551"/>
      <c r="D11" s="2547"/>
      <c r="E11" s="2547"/>
    </row>
    <row r="12" spans="2:12" ht="13.5" customHeight="1" x14ac:dyDescent="0.2">
      <c r="B12" s="1380"/>
      <c r="C12" s="1380"/>
      <c r="D12" s="1380"/>
    </row>
    <row r="13" spans="2:12" ht="13.5" customHeight="1" x14ac:dyDescent="0.2">
      <c r="B13" s="1319" t="s">
        <v>1605</v>
      </c>
      <c r="C13" s="1319"/>
      <c r="D13" s="1380"/>
    </row>
    <row r="14" spans="2:12" ht="76.5" customHeight="1" x14ac:dyDescent="0.2">
      <c r="B14" s="2551"/>
      <c r="C14" s="2551"/>
      <c r="D14" s="2547"/>
      <c r="E14" s="2547"/>
    </row>
    <row r="15" spans="2:12" ht="13.5" customHeight="1" x14ac:dyDescent="0.2">
      <c r="B15" s="1380"/>
      <c r="C15" s="1380"/>
      <c r="D15" s="1380"/>
    </row>
    <row r="16" spans="2:12" ht="13.5" customHeight="1" x14ac:dyDescent="0.2">
      <c r="B16" s="1319" t="s">
        <v>1604</v>
      </c>
      <c r="C16" s="1319"/>
      <c r="D16" s="1380"/>
      <c r="E16" s="1997"/>
    </row>
    <row r="17" spans="2:5" ht="13.5" customHeight="1" x14ac:dyDescent="0.2">
      <c r="B17" s="1380"/>
      <c r="C17" s="1380"/>
      <c r="D17" s="1380"/>
    </row>
    <row r="18" spans="2:5" ht="13.5" customHeight="1" x14ac:dyDescent="0.2">
      <c r="B18" s="1319" t="s">
        <v>1603</v>
      </c>
      <c r="C18" s="1319"/>
      <c r="D18" s="1380"/>
      <c r="E18" s="1504" t="s">
        <v>1815</v>
      </c>
    </row>
    <row r="19" spans="2:5" ht="13.5" customHeight="1" x14ac:dyDescent="0.2">
      <c r="B19" s="1380"/>
      <c r="C19" s="1380"/>
      <c r="D19" s="1380"/>
    </row>
    <row r="20" spans="2:5" ht="13.5" customHeight="1" x14ac:dyDescent="0.2">
      <c r="B20" s="1319" t="s">
        <v>1602</v>
      </c>
      <c r="C20" s="1319"/>
      <c r="D20" s="1380"/>
      <c r="E20" s="1504" t="s">
        <v>1816</v>
      </c>
    </row>
    <row r="21" spans="2:5" ht="13.5" customHeight="1" x14ac:dyDescent="0.2">
      <c r="B21" s="1380"/>
      <c r="C21" s="1380"/>
      <c r="D21" s="1380"/>
      <c r="E21" s="1386" t="s">
        <v>1817</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5016039061</v>
      </c>
    </row>
    <row r="3" spans="1:2" x14ac:dyDescent="0.2">
      <c r="A3" t="s">
        <v>1131</v>
      </c>
      <c r="B3" s="1231" t="str">
        <f>COVER!A15</f>
        <v>Cook</v>
      </c>
    </row>
    <row r="4" spans="1:2" x14ac:dyDescent="0.2">
      <c r="A4" t="s">
        <v>1187</v>
      </c>
      <c r="B4" s="1231" t="str">
        <f>COVER!A17</f>
        <v>Wilmette Comm Sp Ed Agreement</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f>COVER!B5</f>
        <v>0</v>
      </c>
    </row>
    <row r="11" spans="1:2" x14ac:dyDescent="0.2">
      <c r="A11" t="s">
        <v>1152</v>
      </c>
      <c r="B11" s="1231" t="str">
        <f>COVER!B6</f>
        <v>X</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1893</v>
      </c>
      <c r="B49" s="1231" t="str">
        <f>IF('Aud Quest 2'!B51="x","Yes",IF('Aud Quest 2'!B51&lt;&gt;"x","0"))</f>
        <v>0</v>
      </c>
    </row>
    <row r="50" spans="1:4" x14ac:dyDescent="0.2">
      <c r="A50" s="13" t="s">
        <v>1892</v>
      </c>
      <c r="B50" s="1749">
        <f>'Aud Quest 2'!H51</f>
        <v>0</v>
      </c>
    </row>
    <row r="51" spans="1:4" x14ac:dyDescent="0.2">
      <c r="A51" s="13" t="s">
        <v>1894</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72959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72959</v>
      </c>
      <c r="C91" s="14" t="s">
        <v>671</v>
      </c>
      <c r="D91" s="14" t="str">
        <f t="shared" si="0"/>
        <v>Error?</v>
      </c>
    </row>
    <row r="92" spans="1:4" x14ac:dyDescent="0.2">
      <c r="A92" s="55">
        <v>31</v>
      </c>
      <c r="B92" s="1231">
        <f>'Assets-Liab 5-6'!C39</f>
        <v>0</v>
      </c>
      <c r="D92" s="14" t="str">
        <f t="shared" si="0"/>
        <v>Error?</v>
      </c>
    </row>
    <row r="93" spans="1:4" x14ac:dyDescent="0.2">
      <c r="A93" s="55">
        <v>32</v>
      </c>
      <c r="B93" s="1231">
        <f>'Assets-Liab 5-6'!C41</f>
        <v>72959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0</v>
      </c>
      <c r="D274" s="14" t="str">
        <f t="shared" si="3"/>
        <v>Error?</v>
      </c>
    </row>
    <row r="275" spans="1:4" x14ac:dyDescent="0.2">
      <c r="A275" s="55">
        <v>214</v>
      </c>
      <c r="B275" s="1231">
        <f>'Assets-Liab 5-6'!M18</f>
        <v>0</v>
      </c>
      <c r="D275" s="14" t="str">
        <f t="shared" si="3"/>
        <v>Error?</v>
      </c>
    </row>
    <row r="276" spans="1:4" x14ac:dyDescent="0.2">
      <c r="A276" s="55">
        <v>215</v>
      </c>
      <c r="B276" s="1231">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0</v>
      </c>
      <c r="C279" s="14" t="s">
        <v>671</v>
      </c>
      <c r="D279" s="14" t="str">
        <f t="shared" si="3"/>
        <v>Error?</v>
      </c>
    </row>
    <row r="280" spans="1:4" x14ac:dyDescent="0.2">
      <c r="A280" s="55">
        <v>219</v>
      </c>
      <c r="B280" s="1231">
        <f>'Assets-Liab 5-6'!M40</f>
        <v>0</v>
      </c>
      <c r="D280" s="14" t="str">
        <f t="shared" si="3"/>
        <v>Error?</v>
      </c>
    </row>
    <row r="281" spans="1:4" x14ac:dyDescent="0.2">
      <c r="A281" s="55">
        <v>220</v>
      </c>
      <c r="B281" s="1231">
        <f>'Assets-Liab 5-6'!M41</f>
        <v>0</v>
      </c>
      <c r="C281" s="14" t="s">
        <v>671</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671</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671</v>
      </c>
      <c r="D287" s="14" t="str">
        <f t="shared" si="3"/>
        <v>Error?</v>
      </c>
    </row>
    <row r="288" spans="1:4" x14ac:dyDescent="0.2">
      <c r="A288" s="55">
        <v>227</v>
      </c>
      <c r="B288" s="1231">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0</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0</v>
      </c>
      <c r="C727" s="14" t="s">
        <v>671</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0</v>
      </c>
      <c r="D733" s="14" t="str">
        <f t="shared" si="10"/>
        <v>Error?</v>
      </c>
    </row>
    <row r="734" spans="1:4" x14ac:dyDescent="0.2">
      <c r="A734" s="55">
        <v>673</v>
      </c>
      <c r="B734" s="1231">
        <f>'Expenditures 15-22'!C53</f>
        <v>175624</v>
      </c>
      <c r="C734" s="14" t="s">
        <v>671</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0</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175624</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175624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0</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671</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0</v>
      </c>
      <c r="D791" s="14" t="str">
        <f t="shared" si="11"/>
        <v>Error?</v>
      </c>
    </row>
    <row r="792" spans="1:4" x14ac:dyDescent="0.2">
      <c r="A792" s="55">
        <v>731</v>
      </c>
      <c r="B792" s="1231">
        <f>'Expenditures 15-22'!D53</f>
        <v>0</v>
      </c>
      <c r="C792" s="14" t="s">
        <v>671</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0</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3055</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671</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0</v>
      </c>
      <c r="C847" s="14" t="s">
        <v>671</v>
      </c>
      <c r="D847" s="14" t="str">
        <f t="shared" si="12"/>
        <v>Error?</v>
      </c>
    </row>
    <row r="848" spans="1:4" x14ac:dyDescent="0.2">
      <c r="A848" s="55">
        <v>787</v>
      </c>
      <c r="B848" s="1231">
        <f>'Expenditures 15-22'!E49</f>
        <v>0</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0</v>
      </c>
      <c r="C850" s="14" t="s">
        <v>671</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0</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0</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3055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0</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671</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0</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0</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944699</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944699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0</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3055</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0</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0</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0</v>
      </c>
      <c r="C1115" s="14" t="s">
        <v>671</v>
      </c>
      <c r="D1115" s="14" t="str">
        <f t="shared" si="16"/>
        <v>Error?</v>
      </c>
    </row>
    <row r="1116" spans="1:4" x14ac:dyDescent="0.2">
      <c r="A1116" s="55">
        <v>1055</v>
      </c>
      <c r="B1116" s="1231">
        <f>'Expenditures 15-22'!K44</f>
        <v>0</v>
      </c>
      <c r="C1116" s="14" t="s">
        <v>671</v>
      </c>
      <c r="D1116" s="14" t="str">
        <f t="shared" si="16"/>
        <v>Error?</v>
      </c>
    </row>
    <row r="1117" spans="1:4" x14ac:dyDescent="0.2">
      <c r="A1117" s="55">
        <v>1056</v>
      </c>
      <c r="B1117" s="1231">
        <f>'Expenditures 15-22'!K45</f>
        <v>0</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0</v>
      </c>
      <c r="C1119" s="14" t="s">
        <v>671</v>
      </c>
      <c r="D1119" s="14" t="str">
        <f t="shared" si="16"/>
        <v>Error?</v>
      </c>
    </row>
    <row r="1120" spans="1:4" x14ac:dyDescent="0.2">
      <c r="A1120" s="55">
        <v>1059</v>
      </c>
      <c r="B1120" s="1231">
        <f>'Expenditures 15-22'!K49</f>
        <v>0</v>
      </c>
      <c r="C1120" s="14" t="s">
        <v>671</v>
      </c>
      <c r="D1120" s="14" t="str">
        <f t="shared" si="16"/>
        <v>Error?</v>
      </c>
    </row>
    <row r="1121" spans="1:4" x14ac:dyDescent="0.2">
      <c r="A1121" s="55">
        <v>1060</v>
      </c>
      <c r="B1121" s="1231">
        <f>'Expenditures 15-22'!K50</f>
        <v>0</v>
      </c>
      <c r="C1121" s="14" t="s">
        <v>671</v>
      </c>
      <c r="D1121" s="14" t="str">
        <f t="shared" si="16"/>
        <v>Error?</v>
      </c>
    </row>
    <row r="1122" spans="1:4" x14ac:dyDescent="0.2">
      <c r="A1122" s="55">
        <v>1061</v>
      </c>
      <c r="B1122" s="1231">
        <f>'Expenditures 15-22'!K53</f>
        <v>175624</v>
      </c>
      <c r="C1122" s="14" t="s">
        <v>671</v>
      </c>
      <c r="D1122" s="14" t="str">
        <f t="shared" si="16"/>
        <v>Error?</v>
      </c>
    </row>
    <row r="1123" spans="1:4" x14ac:dyDescent="0.2">
      <c r="A1123" s="55">
        <v>1062</v>
      </c>
      <c r="B1123" s="1231">
        <f>'Expenditures 15-22'!K55</f>
        <v>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0</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0</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0</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175624</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944699</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1123378</v>
      </c>
      <c r="C1152" s="14" t="s">
        <v>671</v>
      </c>
      <c r="D1152" s="14" t="str">
        <f t="shared" si="17"/>
        <v>Error?</v>
      </c>
    </row>
    <row r="1153" spans="1:4" x14ac:dyDescent="0.2">
      <c r="A1153" s="55">
        <v>1092</v>
      </c>
      <c r="B1153" s="1231">
        <f>'Expenditures 15-22'!K115</f>
        <v>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671</v>
      </c>
      <c r="D1225" s="14" t="str">
        <f t="shared" si="18"/>
        <v>Error?</v>
      </c>
    </row>
    <row r="1226" spans="1:4" x14ac:dyDescent="0.2">
      <c r="A1226" s="55">
        <v>1165</v>
      </c>
      <c r="B1226" s="1231">
        <f>'Expenditures 15-22'!C150</f>
        <v>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671</v>
      </c>
      <c r="D1233" s="14" t="str">
        <f t="shared" si="18"/>
        <v>Error?</v>
      </c>
    </row>
    <row r="1234" spans="1:4" x14ac:dyDescent="0.2">
      <c r="A1234" s="55">
        <v>1173</v>
      </c>
      <c r="B1234" s="1231">
        <f>'Expenditures 15-22'!D150</f>
        <v>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671</v>
      </c>
      <c r="D1241" s="14" t="str">
        <f t="shared" si="18"/>
        <v>Error?</v>
      </c>
    </row>
    <row r="1242" spans="1:4" x14ac:dyDescent="0.2">
      <c r="A1242" s="55">
        <v>1181</v>
      </c>
      <c r="B1242" s="1231">
        <f>'Expenditures 15-22'!E150</f>
        <v>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671</v>
      </c>
      <c r="D1249" s="14" t="str">
        <f t="shared" si="18"/>
        <v>Error?</v>
      </c>
    </row>
    <row r="1250" spans="1:4" x14ac:dyDescent="0.2">
      <c r="A1250" s="55">
        <v>1189</v>
      </c>
      <c r="B1250" s="1231">
        <f>'Expenditures 15-22'!F150</f>
        <v>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671</v>
      </c>
      <c r="D1258" s="14" t="str">
        <f t="shared" si="18"/>
        <v>Error?</v>
      </c>
    </row>
    <row r="1259" spans="1:4" x14ac:dyDescent="0.2">
      <c r="A1259" s="55">
        <v>1198</v>
      </c>
      <c r="B1259" s="1231">
        <f>'Expenditures 15-22'!G150</f>
        <v>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0</v>
      </c>
      <c r="C1288" s="14" t="s">
        <v>671</v>
      </c>
      <c r="D1288" s="14" t="str">
        <f t="shared" si="19"/>
        <v>Error?</v>
      </c>
    </row>
    <row r="1289" spans="1:4" x14ac:dyDescent="0.2">
      <c r="A1289" s="55">
        <v>1228</v>
      </c>
      <c r="B1289" s="1231">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671</v>
      </c>
      <c r="D1317" s="14" t="str">
        <f t="shared" si="19"/>
        <v>Error?</v>
      </c>
    </row>
    <row r="1318" spans="1:4" x14ac:dyDescent="0.2">
      <c r="A1318" s="55">
        <v>1257</v>
      </c>
      <c r="B1318" s="1231">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0</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0</v>
      </c>
      <c r="C1331" s="14" t="s">
        <v>671</v>
      </c>
      <c r="D1331" s="14" t="str">
        <f t="shared" si="19"/>
        <v>Error?</v>
      </c>
    </row>
    <row r="1332" spans="1:4" x14ac:dyDescent="0.2">
      <c r="A1332" s="55">
        <v>1271</v>
      </c>
      <c r="B1332" s="1231">
        <f>'Expenditures 15-22'!K168</f>
        <v>0</v>
      </c>
      <c r="C1332" s="14" t="s">
        <v>671</v>
      </c>
      <c r="D1332" s="14" t="str">
        <f t="shared" si="19"/>
        <v>Error?</v>
      </c>
    </row>
    <row r="1333" spans="1:4" x14ac:dyDescent="0.2">
      <c r="A1333" s="55">
        <v>1272</v>
      </c>
      <c r="B1333" s="1231">
        <f>'Expenditures 15-22'!K169</f>
        <v>0</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0</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0</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0</v>
      </c>
      <c r="C1388" s="14" t="s">
        <v>671</v>
      </c>
      <c r="D1388" s="14" t="str">
        <f t="shared" si="20"/>
        <v>Error?</v>
      </c>
    </row>
    <row r="1389" spans="1:4" x14ac:dyDescent="0.2">
      <c r="A1389" s="55">
        <v>1328</v>
      </c>
      <c r="B1389" s="1231">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671</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0</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0</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0</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0</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0</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0</v>
      </c>
      <c r="C1487" s="14" t="s">
        <v>671</v>
      </c>
      <c r="D1487" s="14" t="str">
        <f t="shared" si="22"/>
        <v>Error?</v>
      </c>
    </row>
    <row r="1488" spans="1:4" x14ac:dyDescent="0.2">
      <c r="A1488" s="55">
        <v>1427</v>
      </c>
      <c r="B1488" s="1231">
        <f>'Expenditures 15-22'!K251</f>
        <v>0</v>
      </c>
      <c r="C1488" s="14" t="s">
        <v>671</v>
      </c>
      <c r="D1488" s="14" t="str">
        <f t="shared" si="22"/>
        <v>Error?</v>
      </c>
    </row>
    <row r="1489" spans="1:4" x14ac:dyDescent="0.2">
      <c r="A1489" s="55">
        <v>1428</v>
      </c>
      <c r="B1489" s="1231">
        <f>'Expenditures 15-22'!K253</f>
        <v>0</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0</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0</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0</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0</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0</v>
      </c>
      <c r="C1517" s="14" t="s">
        <v>671</v>
      </c>
      <c r="D1517" s="14" t="str">
        <f t="shared" si="22"/>
        <v>Error?</v>
      </c>
    </row>
    <row r="1518" spans="1:4" x14ac:dyDescent="0.2">
      <c r="A1518" s="55">
        <v>1457</v>
      </c>
      <c r="B1518" s="1231">
        <f>'Expenditures 15-22'!K289</f>
        <v>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0</v>
      </c>
      <c r="C1630" s="14" t="s">
        <v>671</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671</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671</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671</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671</v>
      </c>
      <c r="D1744" s="14" t="str">
        <f t="shared" si="26"/>
        <v>Error?</v>
      </c>
    </row>
    <row r="1745" spans="1:5" x14ac:dyDescent="0.2">
      <c r="A1745" s="55">
        <v>1684</v>
      </c>
      <c r="B1745" s="1231">
        <f>'Tax Sched 24'!B5</f>
        <v>0</v>
      </c>
      <c r="C1745" s="14" t="s">
        <v>671</v>
      </c>
      <c r="D1745" s="14" t="str">
        <f t="shared" si="26"/>
        <v>Error?</v>
      </c>
    </row>
    <row r="1746" spans="1:5" x14ac:dyDescent="0.2">
      <c r="A1746" s="55">
        <v>1685</v>
      </c>
      <c r="B1746" s="1231">
        <f>'Tax Sched 24'!B6</f>
        <v>0</v>
      </c>
      <c r="C1746" s="14" t="s">
        <v>671</v>
      </c>
      <c r="D1746" s="14" t="str">
        <f t="shared" si="26"/>
        <v>Error?</v>
      </c>
    </row>
    <row r="1747" spans="1:5" x14ac:dyDescent="0.2">
      <c r="A1747" s="55">
        <v>1686</v>
      </c>
      <c r="B1747" s="1231">
        <f>'Tax Sched 24'!B7</f>
        <v>0</v>
      </c>
      <c r="C1747" s="14" t="s">
        <v>671</v>
      </c>
      <c r="D1747" s="14" t="str">
        <f t="shared" si="26"/>
        <v>Error?</v>
      </c>
    </row>
    <row r="1748" spans="1:5" x14ac:dyDescent="0.2">
      <c r="A1748" s="55">
        <v>1687</v>
      </c>
      <c r="B1748" s="1231">
        <f>'Tax Sched 24'!B8</f>
        <v>0</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0</v>
      </c>
      <c r="C1759" s="14" t="s">
        <v>671</v>
      </c>
      <c r="D1759" s="14" t="str">
        <f t="shared" si="26"/>
        <v>Error?</v>
      </c>
    </row>
    <row r="1760" spans="1:5" x14ac:dyDescent="0.2">
      <c r="A1760" s="55">
        <v>1699</v>
      </c>
      <c r="B1760" s="1231">
        <f>'Tax Sched 24'!D4</f>
        <v>0</v>
      </c>
      <c r="C1760" s="14" t="s">
        <v>671</v>
      </c>
      <c r="D1760" s="14" t="str">
        <f t="shared" si="26"/>
        <v>Error?</v>
      </c>
    </row>
    <row r="1761" spans="1:5" x14ac:dyDescent="0.2">
      <c r="A1761" s="55">
        <v>1700</v>
      </c>
      <c r="B1761" s="1231">
        <f>'Tax Sched 24'!D5</f>
        <v>0</v>
      </c>
      <c r="C1761" s="14" t="s">
        <v>671</v>
      </c>
      <c r="D1761" s="14" t="str">
        <f t="shared" si="26"/>
        <v>Error?</v>
      </c>
    </row>
    <row r="1762" spans="1:5" s="80" customFormat="1" x14ac:dyDescent="0.2">
      <c r="A1762" s="55">
        <v>1701</v>
      </c>
      <c r="B1762" s="1231">
        <f>'Tax Sched 24'!D6</f>
        <v>0</v>
      </c>
      <c r="C1762" s="14" t="s">
        <v>671</v>
      </c>
      <c r="D1762" s="14" t="str">
        <f t="shared" si="26"/>
        <v>Error?</v>
      </c>
      <c r="E1762" s="81"/>
    </row>
    <row r="1763" spans="1:5" x14ac:dyDescent="0.2">
      <c r="A1763" s="55">
        <v>1702</v>
      </c>
      <c r="B1763" s="1231">
        <f>'Tax Sched 24'!D7</f>
        <v>0</v>
      </c>
      <c r="C1763" s="14" t="s">
        <v>671</v>
      </c>
      <c r="D1763" s="14" t="str">
        <f t="shared" si="26"/>
        <v>Error?</v>
      </c>
    </row>
    <row r="1764" spans="1:5" x14ac:dyDescent="0.2">
      <c r="A1764" s="55">
        <v>1703</v>
      </c>
      <c r="B1764" s="1231">
        <f>'Tax Sched 24'!D8</f>
        <v>0</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0</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0</v>
      </c>
      <c r="C1792" s="14" t="s">
        <v>671</v>
      </c>
      <c r="D1792" s="14" t="str">
        <f t="shared" si="27"/>
        <v>Error?</v>
      </c>
    </row>
    <row r="1793" spans="1:4" x14ac:dyDescent="0.2">
      <c r="A1793" s="55">
        <v>1732</v>
      </c>
      <c r="B1793" s="1231">
        <f>'Tax Sched 24'!F5</f>
        <v>0</v>
      </c>
      <c r="C1793" s="14" t="s">
        <v>671</v>
      </c>
      <c r="D1793" s="14" t="str">
        <f t="shared" si="27"/>
        <v>Error?</v>
      </c>
    </row>
    <row r="1794" spans="1:4" x14ac:dyDescent="0.2">
      <c r="A1794" s="55">
        <v>1733</v>
      </c>
      <c r="B1794" s="1231">
        <f>'Tax Sched 24'!F6</f>
        <v>0</v>
      </c>
      <c r="C1794" s="14" t="s">
        <v>671</v>
      </c>
      <c r="D1794" s="14" t="str">
        <f t="shared" si="27"/>
        <v>Error?</v>
      </c>
    </row>
    <row r="1795" spans="1:4" x14ac:dyDescent="0.2">
      <c r="A1795" s="55">
        <v>1734</v>
      </c>
      <c r="B1795" s="1231">
        <f>'Tax Sched 24'!F7</f>
        <v>0</v>
      </c>
      <c r="C1795" s="14" t="s">
        <v>671</v>
      </c>
      <c r="D1795" s="14" t="str">
        <f t="shared" si="27"/>
        <v>Error?</v>
      </c>
    </row>
    <row r="1796" spans="1:4" x14ac:dyDescent="0.2">
      <c r="A1796" s="55">
        <v>1735</v>
      </c>
      <c r="B1796" s="1231">
        <f>'Tax Sched 24'!F8</f>
        <v>0</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0</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0</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0</v>
      </c>
      <c r="C2026" s="14" t="s">
        <v>671</v>
      </c>
      <c r="D2026" s="14" t="str">
        <f t="shared" si="30"/>
        <v>Error?</v>
      </c>
    </row>
    <row r="2027" spans="1:4" x14ac:dyDescent="0.2">
      <c r="A2027" s="55">
        <v>1966</v>
      </c>
      <c r="B2027" s="1231">
        <f>'Cap Outlay Deprec 27'!F8</f>
        <v>0</v>
      </c>
      <c r="C2027" s="14" t="s">
        <v>671</v>
      </c>
      <c r="D2027" s="14" t="str">
        <f t="shared" si="30"/>
        <v>Error?</v>
      </c>
    </row>
    <row r="2028" spans="1:4" x14ac:dyDescent="0.2">
      <c r="A2028" s="55">
        <v>1967</v>
      </c>
      <c r="B2028" s="1231">
        <f>'Cap Outlay Deprec 27'!F10</f>
        <v>0</v>
      </c>
      <c r="C2028" s="14" t="s">
        <v>671</v>
      </c>
      <c r="D2028" s="14" t="str">
        <f t="shared" si="30"/>
        <v>Error?</v>
      </c>
    </row>
    <row r="2029" spans="1:4" x14ac:dyDescent="0.2">
      <c r="A2029" s="55">
        <v>1968</v>
      </c>
      <c r="B2029" s="1231">
        <f>'Cap Outlay Deprec 27'!F12</f>
        <v>0</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0</v>
      </c>
      <c r="C2031" s="14" t="s">
        <v>671</v>
      </c>
      <c r="D2031" s="14" t="str">
        <f t="shared" si="30"/>
        <v>Error?</v>
      </c>
    </row>
    <row r="2032" spans="1:4" x14ac:dyDescent="0.2">
      <c r="A2032" s="83">
        <v>1971</v>
      </c>
      <c r="D2032" s="14" t="str">
        <f t="shared" si="30"/>
        <v>OK</v>
      </c>
    </row>
    <row r="2033" spans="1:4" x14ac:dyDescent="0.2">
      <c r="A2033" s="55">
        <v>1972</v>
      </c>
      <c r="B2033" s="1231">
        <f>'Cap Outlay Deprec 27'!H8</f>
        <v>0</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0</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0</v>
      </c>
      <c r="C2037" s="14" t="s">
        <v>671</v>
      </c>
      <c r="D2037" s="14" t="str">
        <f t="shared" si="30"/>
        <v>Error?</v>
      </c>
    </row>
    <row r="2038" spans="1:4" x14ac:dyDescent="0.2">
      <c r="A2038" s="83">
        <v>1977</v>
      </c>
      <c r="D2038" s="14" t="str">
        <f t="shared" si="30"/>
        <v>OK</v>
      </c>
    </row>
    <row r="2039" spans="1:4" x14ac:dyDescent="0.2">
      <c r="A2039" s="55">
        <v>1978</v>
      </c>
      <c r="B2039" s="1231">
        <f>'Cap Outlay Deprec 27'!I8</f>
        <v>0</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0</v>
      </c>
      <c r="C2051" s="14" t="s">
        <v>671</v>
      </c>
      <c r="D2051" s="14" t="str">
        <f t="shared" si="31"/>
        <v>Error?</v>
      </c>
    </row>
    <row r="2052" spans="1:4" x14ac:dyDescent="0.2">
      <c r="A2052" s="55">
        <v>1991</v>
      </c>
      <c r="B2052" s="1231">
        <f>'Cap Outlay Deprec 27'!K10</f>
        <v>0</v>
      </c>
      <c r="C2052" s="14" t="s">
        <v>671</v>
      </c>
      <c r="D2052" s="14" t="str">
        <f t="shared" si="31"/>
        <v>Error?</v>
      </c>
    </row>
    <row r="2053" spans="1:4" x14ac:dyDescent="0.2">
      <c r="A2053" s="55">
        <v>1992</v>
      </c>
      <c r="B2053" s="1231">
        <f>'Cap Outlay Deprec 27'!K12</f>
        <v>0</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0</v>
      </c>
      <c r="C2055" s="14" t="s">
        <v>671</v>
      </c>
      <c r="D2055" s="14" t="str">
        <f t="shared" si="31"/>
        <v>Error?</v>
      </c>
    </row>
    <row r="2056" spans="1:4" x14ac:dyDescent="0.2">
      <c r="A2056" s="55">
        <v>1995</v>
      </c>
      <c r="B2056" s="1231">
        <f>'Cap Outlay Deprec 27'!L5</f>
        <v>0</v>
      </c>
      <c r="C2056" s="14" t="s">
        <v>671</v>
      </c>
      <c r="D2056" s="14" t="str">
        <f t="shared" si="31"/>
        <v>Error?</v>
      </c>
    </row>
    <row r="2057" spans="1:4" x14ac:dyDescent="0.2">
      <c r="A2057" s="55">
        <v>1996</v>
      </c>
      <c r="B2057" s="1231">
        <f>'Cap Outlay Deprec 27'!L8</f>
        <v>0</v>
      </c>
      <c r="C2057" s="14" t="s">
        <v>671</v>
      </c>
      <c r="D2057" s="14" t="str">
        <f t="shared" si="31"/>
        <v>Error?</v>
      </c>
    </row>
    <row r="2058" spans="1:4" x14ac:dyDescent="0.2">
      <c r="A2058" s="55">
        <v>1997</v>
      </c>
      <c r="B2058" s="1231">
        <f>'Cap Outlay Deprec 27'!L10</f>
        <v>0</v>
      </c>
      <c r="C2058" s="14" t="s">
        <v>671</v>
      </c>
      <c r="D2058" s="14" t="str">
        <f t="shared" si="31"/>
        <v>Error?</v>
      </c>
    </row>
    <row r="2059" spans="1:4" x14ac:dyDescent="0.2">
      <c r="A2059" s="55">
        <v>1998</v>
      </c>
      <c r="B2059" s="1231">
        <f>'Cap Outlay Deprec 27'!L12</f>
        <v>0</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175624</v>
      </c>
      <c r="C2551" s="14" t="s">
        <v>671</v>
      </c>
      <c r="D2551" s="14" t="str">
        <f t="shared" si="38"/>
        <v>Error?</v>
      </c>
    </row>
    <row r="2552" spans="1:4" x14ac:dyDescent="0.2">
      <c r="A2552" s="83">
        <v>2491</v>
      </c>
      <c r="D2552" s="14" t="str">
        <f t="shared" si="38"/>
        <v>OK</v>
      </c>
    </row>
    <row r="2553" spans="1:4" x14ac:dyDescent="0.2">
      <c r="A2553" s="55">
        <v>2492</v>
      </c>
      <c r="B2553" s="1231">
        <f>'Acct Summary 7-8'!C6</f>
        <v>0</v>
      </c>
      <c r="C2553" s="14" t="s">
        <v>671</v>
      </c>
      <c r="D2553" s="14" t="str">
        <f t="shared" si="38"/>
        <v>Error?</v>
      </c>
    </row>
    <row r="2554" spans="1:4" x14ac:dyDescent="0.2">
      <c r="A2554" s="55">
        <v>2493</v>
      </c>
      <c r="B2554" s="1231">
        <f>'Acct Summary 7-8'!C7</f>
        <v>3055</v>
      </c>
      <c r="C2554" s="14" t="s">
        <v>671</v>
      </c>
      <c r="D2554" s="14" t="str">
        <f t="shared" si="38"/>
        <v>Error?</v>
      </c>
    </row>
    <row r="2555" spans="1:4" x14ac:dyDescent="0.2">
      <c r="A2555" s="55">
        <v>2494</v>
      </c>
      <c r="B2555" s="1231">
        <f>'Acct Summary 7-8'!C8</f>
        <v>1123378</v>
      </c>
      <c r="C2555" s="14" t="s">
        <v>671</v>
      </c>
      <c r="D2555" s="14" t="str">
        <f t="shared" si="38"/>
        <v>Error?</v>
      </c>
    </row>
    <row r="2556" spans="1:4" x14ac:dyDescent="0.2">
      <c r="A2556" s="55">
        <v>2495</v>
      </c>
      <c r="B2556" s="1231">
        <f>'Acct Summary 7-8'!C12</f>
        <v>3055</v>
      </c>
      <c r="C2556" s="14" t="s">
        <v>671</v>
      </c>
      <c r="D2556" s="14" t="str">
        <f t="shared" si="38"/>
        <v>Error?</v>
      </c>
    </row>
    <row r="2557" spans="1:4" x14ac:dyDescent="0.2">
      <c r="A2557" s="55">
        <v>2496</v>
      </c>
      <c r="B2557" s="1231">
        <f>'Acct Summary 7-8'!C13</f>
        <v>175624</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944699</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1123378</v>
      </c>
      <c r="C2561" s="14" t="s">
        <v>671</v>
      </c>
      <c r="D2561" s="14" t="str">
        <f t="shared" si="39"/>
        <v>Error?</v>
      </c>
    </row>
    <row r="2562" spans="1:4" x14ac:dyDescent="0.2">
      <c r="A2562" s="55">
        <v>2501</v>
      </c>
      <c r="B2562" s="1231">
        <f>'Acct Summary 7-8'!C20</f>
        <v>0</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0</v>
      </c>
      <c r="C2568" s="14" t="s">
        <v>671</v>
      </c>
      <c r="D2568" s="14" t="str">
        <f t="shared" si="39"/>
        <v>Error?</v>
      </c>
    </row>
    <row r="2569" spans="1:4" x14ac:dyDescent="0.2">
      <c r="A2569" s="55">
        <v>2508</v>
      </c>
      <c r="B2569" s="1231">
        <f>'Acct Summary 7-8'!D13</f>
        <v>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0</v>
      </c>
      <c r="C2573" s="14" t="s">
        <v>671</v>
      </c>
      <c r="D2573" s="14" t="str">
        <f t="shared" si="39"/>
        <v>Error?</v>
      </c>
    </row>
    <row r="2574" spans="1:4" x14ac:dyDescent="0.2">
      <c r="A2574" s="55">
        <v>2513</v>
      </c>
      <c r="B2574" s="1231">
        <f>'Acct Summary 7-8'!D20</f>
        <v>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671</v>
      </c>
      <c r="D2591" s="14" t="str">
        <f t="shared" si="39"/>
        <v>Error?</v>
      </c>
    </row>
    <row r="2592" spans="1:4" x14ac:dyDescent="0.2">
      <c r="A2592" s="83">
        <v>2531</v>
      </c>
      <c r="D2592" s="14" t="str">
        <f t="shared" si="39"/>
        <v>OK</v>
      </c>
    </row>
    <row r="2593" spans="1:4" x14ac:dyDescent="0.2">
      <c r="A2593" s="55">
        <v>2532</v>
      </c>
      <c r="B2593" s="1231">
        <f>'Acct Summary 7-8'!F6</f>
        <v>0</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0</v>
      </c>
      <c r="C2595" s="14" t="s">
        <v>671</v>
      </c>
      <c r="D2595" s="14" t="str">
        <f t="shared" si="39"/>
        <v>Error?</v>
      </c>
    </row>
    <row r="2596" spans="1:4" x14ac:dyDescent="0.2">
      <c r="A2596" s="55">
        <v>2535</v>
      </c>
      <c r="B2596" s="1231">
        <f>'Acct Summary 7-8'!F13</f>
        <v>0</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0</v>
      </c>
      <c r="C2600" s="14" t="s">
        <v>671</v>
      </c>
      <c r="D2600" s="14" t="str">
        <f t="shared" si="39"/>
        <v>Error?</v>
      </c>
    </row>
    <row r="2601" spans="1:4" x14ac:dyDescent="0.2">
      <c r="A2601" s="55">
        <v>2540</v>
      </c>
      <c r="B2601" s="1231">
        <f>'Acct Summary 7-8'!F20</f>
        <v>0</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0</v>
      </c>
      <c r="C2606" s="14" t="s">
        <v>671</v>
      </c>
      <c r="D2606" s="14" t="str">
        <f t="shared" si="39"/>
        <v>Error?</v>
      </c>
    </row>
    <row r="2607" spans="1:4" x14ac:dyDescent="0.2">
      <c r="A2607" s="55">
        <v>2546</v>
      </c>
      <c r="B2607" s="1231">
        <f>'Acct Summary 7-8'!G12</f>
        <v>0</v>
      </c>
      <c r="C2607" s="14" t="s">
        <v>671</v>
      </c>
      <c r="D2607" s="14" t="str">
        <f t="shared" si="39"/>
        <v>Error?</v>
      </c>
    </row>
    <row r="2608" spans="1:4" x14ac:dyDescent="0.2">
      <c r="A2608" s="55">
        <v>2547</v>
      </c>
      <c r="B2608" s="1231">
        <f>'Acct Summary 7-8'!G13</f>
        <v>0</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0</v>
      </c>
      <c r="C2612" s="14" t="s">
        <v>671</v>
      </c>
      <c r="D2612" s="14" t="str">
        <f t="shared" si="39"/>
        <v>Error?</v>
      </c>
    </row>
    <row r="2613" spans="1:4" x14ac:dyDescent="0.2">
      <c r="A2613" s="55">
        <v>2552</v>
      </c>
      <c r="B2613" s="1231">
        <f>'Acct Summary 7-8'!G20</f>
        <v>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0</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0</v>
      </c>
      <c r="C2634" s="14" t="s">
        <v>671</v>
      </c>
      <c r="D2634" s="14" t="str">
        <f t="shared" si="40"/>
        <v>Error?</v>
      </c>
    </row>
    <row r="2635" spans="1:4" x14ac:dyDescent="0.2">
      <c r="A2635" s="55">
        <v>2574</v>
      </c>
      <c r="B2635" s="1231">
        <f>'Acct Summary 7-8'!E17</f>
        <v>0</v>
      </c>
      <c r="C2635" s="14" t="s">
        <v>671</v>
      </c>
      <c r="D2635" s="14" t="str">
        <f t="shared" si="40"/>
        <v>Error?</v>
      </c>
    </row>
    <row r="2636" spans="1:4" x14ac:dyDescent="0.2">
      <c r="A2636" s="55">
        <v>2575</v>
      </c>
      <c r="B2636" s="1231">
        <f>'Acct Summary 7-8'!E20</f>
        <v>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175624</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175624</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671</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671</v>
      </c>
      <c r="D2916" s="14" t="str">
        <f t="shared" si="44"/>
        <v>Error?</v>
      </c>
    </row>
    <row r="2917" spans="1:4" x14ac:dyDescent="0.2">
      <c r="A2917" s="55">
        <v>2856</v>
      </c>
      <c r="B2917" s="1231">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671</v>
      </c>
      <c r="D3225" s="14" t="str">
        <f t="shared" si="49"/>
        <v>Error?</v>
      </c>
    </row>
    <row r="3226" spans="1:4" x14ac:dyDescent="0.2">
      <c r="A3226" s="55">
        <v>3165</v>
      </c>
      <c r="B3226" s="1231">
        <f>'Acct Summary 7-8'!I8</f>
        <v>0</v>
      </c>
      <c r="C3226" s="14" t="s">
        <v>671</v>
      </c>
      <c r="D3226" s="14" t="str">
        <f t="shared" si="49"/>
        <v>Error?</v>
      </c>
    </row>
    <row r="3227" spans="1:4" x14ac:dyDescent="0.2">
      <c r="A3227" s="55">
        <v>3166</v>
      </c>
      <c r="B3227" s="1231">
        <f>'Acct Summary 7-8'!I20</f>
        <v>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0</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0</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0</v>
      </c>
      <c r="C3320" s="14" t="s">
        <v>671</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3055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3055</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671</v>
      </c>
      <c r="D3390" s="14" t="str">
        <f t="shared" si="51"/>
        <v>Error?</v>
      </c>
    </row>
    <row r="3391" spans="1:4" x14ac:dyDescent="0.2">
      <c r="A3391" s="55">
        <v>3330</v>
      </c>
      <c r="B3391" s="1231">
        <f>'Expenditures 15-22'!K211</f>
        <v>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944699</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0</v>
      </c>
      <c r="C3446" s="14" t="s">
        <v>671</v>
      </c>
      <c r="D3446" s="14" t="str">
        <f t="shared" si="52"/>
        <v>Error?</v>
      </c>
    </row>
    <row r="3447" spans="1:4" x14ac:dyDescent="0.2">
      <c r="A3447" s="55">
        <v>3386</v>
      </c>
      <c r="B3447" s="1231">
        <f>'Tax Sched 24'!D16</f>
        <v>0</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671</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1123378</v>
      </c>
      <c r="C4122" s="14" t="s">
        <v>671</v>
      </c>
      <c r="D4122" s="14" t="str">
        <f t="shared" si="63"/>
        <v>Error?</v>
      </c>
    </row>
    <row r="4123" spans="1:4" x14ac:dyDescent="0.2">
      <c r="A4123" s="55">
        <v>4062</v>
      </c>
      <c r="B4123" s="1231">
        <f>'Acct Summary 7-8'!D10</f>
        <v>0</v>
      </c>
      <c r="C4123" s="14" t="s">
        <v>671</v>
      </c>
      <c r="D4123" s="14" t="str">
        <f t="shared" si="63"/>
        <v>Error?</v>
      </c>
    </row>
    <row r="4124" spans="1:4" x14ac:dyDescent="0.2">
      <c r="A4124" s="55">
        <v>4063</v>
      </c>
      <c r="B4124" s="1231">
        <f>'Acct Summary 7-8'!E10</f>
        <v>0</v>
      </c>
      <c r="C4124" s="14" t="s">
        <v>671</v>
      </c>
      <c r="D4124" s="14" t="str">
        <f t="shared" si="63"/>
        <v>Error?</v>
      </c>
    </row>
    <row r="4125" spans="1:4" x14ac:dyDescent="0.2">
      <c r="A4125" s="55">
        <v>4064</v>
      </c>
      <c r="B4125" s="1231">
        <f>'Acct Summary 7-8'!F10</f>
        <v>0</v>
      </c>
      <c r="C4125" s="14" t="s">
        <v>671</v>
      </c>
      <c r="D4125" s="14" t="str">
        <f t="shared" si="63"/>
        <v>Error?</v>
      </c>
    </row>
    <row r="4126" spans="1:4" x14ac:dyDescent="0.2">
      <c r="A4126" s="55">
        <v>4065</v>
      </c>
      <c r="B4126" s="1231">
        <f>'Acct Summary 7-8'!G10</f>
        <v>0</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1123378</v>
      </c>
      <c r="C4136" s="14" t="s">
        <v>671</v>
      </c>
      <c r="D4136" s="14" t="str">
        <f t="shared" si="63"/>
        <v>Error?</v>
      </c>
    </row>
    <row r="4137" spans="1:4" x14ac:dyDescent="0.2">
      <c r="A4137" s="55">
        <v>4076</v>
      </c>
      <c r="B4137" s="1231">
        <f>'Acct Summary 7-8'!D19</f>
        <v>0</v>
      </c>
      <c r="C4137" s="14" t="s">
        <v>671</v>
      </c>
      <c r="D4137" s="14" t="str">
        <f t="shared" si="63"/>
        <v>Error?</v>
      </c>
    </row>
    <row r="4138" spans="1:4" x14ac:dyDescent="0.2">
      <c r="A4138" s="55">
        <v>4077</v>
      </c>
      <c r="B4138" s="1231">
        <f>'Acct Summary 7-8'!E19</f>
        <v>0</v>
      </c>
      <c r="C4138" s="14" t="s">
        <v>671</v>
      </c>
      <c r="D4138" s="14" t="str">
        <f t="shared" si="63"/>
        <v>Error?</v>
      </c>
    </row>
    <row r="4139" spans="1:4" x14ac:dyDescent="0.2">
      <c r="A4139" s="55">
        <v>4078</v>
      </c>
      <c r="B4139" s="1231">
        <f>'Acct Summary 7-8'!F19</f>
        <v>0</v>
      </c>
      <c r="C4139" s="14" t="s">
        <v>671</v>
      </c>
      <c r="D4139" s="14" t="str">
        <f t="shared" si="63"/>
        <v>Error?</v>
      </c>
    </row>
    <row r="4140" spans="1:4" x14ac:dyDescent="0.2">
      <c r="A4140" s="55">
        <v>4079</v>
      </c>
      <c r="B4140" s="1231">
        <f>'Acct Summary 7-8'!G19</f>
        <v>0</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0</v>
      </c>
      <c r="C4171" s="14" t="s">
        <v>671</v>
      </c>
      <c r="D4171" s="14" t="str">
        <f t="shared" si="64"/>
        <v>Error?</v>
      </c>
    </row>
    <row r="4172" spans="1:4" x14ac:dyDescent="0.2">
      <c r="A4172" s="55">
        <v>4111</v>
      </c>
      <c r="B4172" s="1231">
        <f>'Short-Term Long-Term Debt 25'!J49</f>
        <v>0</v>
      </c>
      <c r="C4172" s="14" t="s">
        <v>671</v>
      </c>
      <c r="D4172" s="14" t="str">
        <f t="shared" si="64"/>
        <v>Error?</v>
      </c>
    </row>
    <row r="4173" spans="1:4" x14ac:dyDescent="0.2">
      <c r="A4173" s="55">
        <v>4112</v>
      </c>
      <c r="B4173" s="1231">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0</v>
      </c>
      <c r="C4265" s="14" t="s">
        <v>671</v>
      </c>
      <c r="D4265" s="14" t="str">
        <f t="shared" si="65"/>
        <v>Error?</v>
      </c>
      <c r="E4265" s="810"/>
    </row>
    <row r="4266" spans="1:5" x14ac:dyDescent="0.2">
      <c r="A4266" s="91">
        <v>4205</v>
      </c>
      <c r="B4266" s="1231">
        <f>('FP Info 3'!F10)*100000</f>
        <v>0</v>
      </c>
      <c r="C4266" s="14" t="s">
        <v>671</v>
      </c>
      <c r="D4266" s="14" t="str">
        <f t="shared" si="65"/>
        <v>Error?</v>
      </c>
      <c r="E4266" s="810"/>
    </row>
    <row r="4267" spans="1:5" x14ac:dyDescent="0.2">
      <c r="A4267" s="91">
        <v>4206</v>
      </c>
      <c r="B4267" s="1231">
        <f>('FP Info 3'!H10)*100000</f>
        <v>0</v>
      </c>
      <c r="C4267" s="14" t="s">
        <v>671</v>
      </c>
      <c r="D4267" s="14" t="str">
        <f t="shared" si="65"/>
        <v>Error?</v>
      </c>
      <c r="E4267" s="810"/>
    </row>
    <row r="4268" spans="1:5" x14ac:dyDescent="0.2">
      <c r="A4268" s="91">
        <v>4207</v>
      </c>
      <c r="B4268" s="1231">
        <f>('FP Info 3'!J10)*100000</f>
        <v>0</v>
      </c>
      <c r="C4268" s="14" t="s">
        <v>671</v>
      </c>
      <c r="D4268" s="14" t="str">
        <f t="shared" si="65"/>
        <v>Error?</v>
      </c>
    </row>
    <row r="4269" spans="1:5" x14ac:dyDescent="0.2">
      <c r="A4269" s="91">
        <v>4208</v>
      </c>
      <c r="B4269" s="1231">
        <f>'FP Info 3'!J16</f>
        <v>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f>'FP Info 3'!H31</f>
        <v>0</v>
      </c>
      <c r="D4996" s="14" t="str">
        <f t="shared" si="77"/>
        <v>Error?</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175624</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175624</v>
      </c>
      <c r="C5087" s="14" t="s">
        <v>671</v>
      </c>
      <c r="D5087" s="14" t="str">
        <f t="shared" si="78"/>
        <v>Error?</v>
      </c>
    </row>
    <row r="5088" spans="1:4" x14ac:dyDescent="0.2">
      <c r="A5088" s="55">
        <v>5027</v>
      </c>
      <c r="B5088" s="1231">
        <f>'Revenues 9-14'!C65</f>
        <v>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0</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0</v>
      </c>
      <c r="C5120" s="14" t="s">
        <v>671</v>
      </c>
      <c r="D5120" s="14" t="str">
        <f t="shared" si="79"/>
        <v>Error?</v>
      </c>
    </row>
    <row r="5121" spans="1:4" x14ac:dyDescent="0.2">
      <c r="A5121" s="55">
        <v>5060</v>
      </c>
      <c r="B5121" s="1231">
        <f>'Revenues 9-14'!C109</f>
        <v>175624</v>
      </c>
      <c r="C5121" s="14" t="s">
        <v>671</v>
      </c>
      <c r="D5121" s="14" t="str">
        <f t="shared" si="79"/>
        <v>Error?</v>
      </c>
    </row>
    <row r="5122" spans="1:4" x14ac:dyDescent="0.2">
      <c r="A5122" s="55">
        <v>5061</v>
      </c>
      <c r="B5122" s="1231">
        <f>'Revenues 9-14'!C111</f>
        <v>6750</v>
      </c>
      <c r="D5122" s="14" t="str">
        <f t="shared" si="79"/>
        <v>Error?</v>
      </c>
    </row>
    <row r="5123" spans="1:4" x14ac:dyDescent="0.2">
      <c r="A5123" s="55">
        <v>5062</v>
      </c>
      <c r="B5123" s="1231">
        <f>'Revenues 9-14'!C112</f>
        <v>937949</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944699</v>
      </c>
      <c r="C5125" s="14" t="s">
        <v>671</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0</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671</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3055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3055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3055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3055</v>
      </c>
      <c r="C5326" s="14" t="s">
        <v>671</v>
      </c>
      <c r="D5326" s="14" t="str">
        <f t="shared" si="82"/>
        <v>Error?</v>
      </c>
    </row>
    <row r="5327" spans="1:4" x14ac:dyDescent="0.2">
      <c r="A5327" s="55">
        <v>5266</v>
      </c>
      <c r="B5327" s="1231">
        <f>'Revenues 9-14'!C275</f>
        <v>1123378</v>
      </c>
      <c r="C5327" s="14" t="s">
        <v>671</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0</v>
      </c>
      <c r="C5508" s="14" t="s">
        <v>671</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0</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671</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0</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0</v>
      </c>
      <c r="C5720" s="14" t="s">
        <v>671</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671</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0</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0</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72959</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72959</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0</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t="e">
        <f>'Acct Summary 7-8'!C83</f>
        <v>#DIV/0!</v>
      </c>
      <c r="D6276" s="14" t="e">
        <f t="shared" si="97"/>
        <v>#DIV/0!</v>
      </c>
      <c r="E6276" s="14" t="s">
        <v>209</v>
      </c>
    </row>
    <row r="6277" spans="1:5" x14ac:dyDescent="0.2">
      <c r="A6277">
        <v>6216</v>
      </c>
      <c r="B6277" s="1231" t="e">
        <f>'Acct Summary 7-8'!D83</f>
        <v>#DIV/0!</v>
      </c>
      <c r="D6277" s="14" t="e">
        <f t="shared" si="97"/>
        <v>#DIV/0!</v>
      </c>
      <c r="E6277" s="14" t="s">
        <v>209</v>
      </c>
    </row>
    <row r="6278" spans="1:5" x14ac:dyDescent="0.2">
      <c r="A6278">
        <v>6217</v>
      </c>
      <c r="B6278" s="1231" t="e">
        <f>'Acct Summary 7-8'!E83</f>
        <v>#DIV/0!</v>
      </c>
      <c r="D6278" s="14" t="e">
        <f t="shared" si="97"/>
        <v>#DIV/0!</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944699</v>
      </c>
      <c r="D6998" s="14" t="str">
        <f t="shared" si="108"/>
        <v>Error?</v>
      </c>
    </row>
    <row r="6999" spans="1:4" x14ac:dyDescent="0.2">
      <c r="A6999">
        <v>6938</v>
      </c>
      <c r="B6999" s="1231">
        <f>'Expenditures 15-22'!K94</f>
        <v>944699</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944699</v>
      </c>
      <c r="D7012" s="14" t="str">
        <f t="shared" si="108"/>
        <v>Error?</v>
      </c>
    </row>
    <row r="7013" spans="1:4" x14ac:dyDescent="0.2">
      <c r="A7013">
        <v>6952</v>
      </c>
      <c r="B7013" s="1231">
        <f>'Expenditures 15-22'!K100</f>
        <v>944699</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1">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1632</v>
      </c>
    </row>
    <row r="7749" spans="1:6" x14ac:dyDescent="0.2">
      <c r="A7749">
        <v>7688</v>
      </c>
      <c r="B7749" s="1231">
        <f>'Acct Summary 7-8'!D25</f>
        <v>0</v>
      </c>
      <c r="D7749" s="14" t="str">
        <f t="shared" si="127"/>
        <v>Error?</v>
      </c>
      <c r="E7749" s="24" t="s">
        <v>1632</v>
      </c>
    </row>
    <row r="7750" spans="1:6" x14ac:dyDescent="0.2">
      <c r="A7750">
        <v>7689</v>
      </c>
      <c r="B7750" s="1231">
        <f>'Acct Summary 7-8'!E25</f>
        <v>0</v>
      </c>
      <c r="D7750" s="14" t="str">
        <f t="shared" si="127"/>
        <v>Error?</v>
      </c>
      <c r="E7750" s="24" t="s">
        <v>1632</v>
      </c>
    </row>
    <row r="7751" spans="1:6" x14ac:dyDescent="0.2">
      <c r="A7751">
        <v>7690</v>
      </c>
      <c r="B7751" s="1231">
        <f>'Acct Summary 7-8'!F25</f>
        <v>0</v>
      </c>
      <c r="D7751" s="14" t="str">
        <f t="shared" si="127"/>
        <v>Error?</v>
      </c>
      <c r="E7751" s="24" t="s">
        <v>1632</v>
      </c>
    </row>
    <row r="7752" spans="1:6" x14ac:dyDescent="0.2">
      <c r="A7752">
        <v>7691</v>
      </c>
      <c r="B7752" s="1231">
        <f>'Acct Summary 7-8'!G25</f>
        <v>0</v>
      </c>
      <c r="D7752" s="14" t="str">
        <f t="shared" si="127"/>
        <v>Error?</v>
      </c>
      <c r="E7752" s="24" t="s">
        <v>1632</v>
      </c>
    </row>
    <row r="7753" spans="1:6" x14ac:dyDescent="0.2">
      <c r="A7753">
        <v>7692</v>
      </c>
      <c r="B7753" s="1231">
        <f>'Acct Summary 7-8'!H25</f>
        <v>0</v>
      </c>
      <c r="D7753" s="14" t="str">
        <f t="shared" si="127"/>
        <v>Error?</v>
      </c>
      <c r="E7753" s="24" t="s">
        <v>1632</v>
      </c>
    </row>
    <row r="7754" spans="1:6" x14ac:dyDescent="0.2">
      <c r="A7754">
        <v>7693</v>
      </c>
      <c r="B7754" s="1231">
        <f>'Acct Summary 7-8'!J25</f>
        <v>0</v>
      </c>
      <c r="D7754" s="14" t="str">
        <f t="shared" si="127"/>
        <v>Error?</v>
      </c>
      <c r="E7754" s="24" t="s">
        <v>1632</v>
      </c>
    </row>
    <row r="7755" spans="1:6" x14ac:dyDescent="0.2">
      <c r="A7755">
        <v>7694</v>
      </c>
      <c r="B7755" s="1231">
        <f>'Acct Summary 7-8'!K25</f>
        <v>0</v>
      </c>
      <c r="D7755" s="14" t="str">
        <f t="shared" si="127"/>
        <v>Error?</v>
      </c>
      <c r="E7755" s="24" t="s">
        <v>1632</v>
      </c>
    </row>
    <row r="7756" spans="1:6" x14ac:dyDescent="0.2">
      <c r="A7756">
        <v>7695</v>
      </c>
      <c r="B7756" s="1231">
        <f>'Aud Quest 2'!E83</f>
        <v>0</v>
      </c>
      <c r="D7756" s="14" t="str">
        <f t="shared" si="127"/>
        <v>Error?</v>
      </c>
      <c r="E7756" s="24" t="s">
        <v>1632</v>
      </c>
      <c r="F7756" t="s">
        <v>1819</v>
      </c>
    </row>
    <row r="7757" spans="1:6" x14ac:dyDescent="0.2">
      <c r="A7757">
        <v>7696</v>
      </c>
      <c r="B7757" s="1231">
        <f>'Aud Quest 2'!E85</f>
        <v>0</v>
      </c>
      <c r="D7757" s="14" t="str">
        <f t="shared" si="127"/>
        <v>Error?</v>
      </c>
      <c r="E7757" s="24" t="s">
        <v>1632</v>
      </c>
      <c r="F7757" t="s">
        <v>1819</v>
      </c>
    </row>
    <row r="7758" spans="1:6" x14ac:dyDescent="0.2">
      <c r="A7758">
        <v>7697</v>
      </c>
      <c r="B7758" s="1231">
        <f>'Aud Quest 2'!J83</f>
        <v>0</v>
      </c>
      <c r="D7758" s="14" t="str">
        <f t="shared" si="127"/>
        <v>Error?</v>
      </c>
      <c r="E7758" s="24" t="s">
        <v>1632</v>
      </c>
    </row>
    <row r="7759" spans="1:6" x14ac:dyDescent="0.2">
      <c r="A7759">
        <v>7698</v>
      </c>
      <c r="B7759" s="1231">
        <f>'Aud Quest 2'!J86</f>
        <v>0</v>
      </c>
      <c r="D7759" s="14" t="str">
        <f t="shared" si="127"/>
        <v>Error?</v>
      </c>
      <c r="E7759" s="24" t="s">
        <v>1632</v>
      </c>
    </row>
    <row r="7760" spans="1:6" x14ac:dyDescent="0.2">
      <c r="A7760">
        <v>7699</v>
      </c>
      <c r="B7760" s="1231">
        <f>'Aud Quest 2'!J88</f>
        <v>0</v>
      </c>
      <c r="D7760" s="14" t="str">
        <f t="shared" si="127"/>
        <v>Error?</v>
      </c>
      <c r="E7760" s="24" t="s">
        <v>1632</v>
      </c>
    </row>
    <row r="7761" spans="1:5" x14ac:dyDescent="0.2">
      <c r="A7761">
        <v>7700</v>
      </c>
      <c r="B7761" s="1231">
        <f>'Revenues 9-14'!C260</f>
        <v>0</v>
      </c>
      <c r="D7761" s="14" t="str">
        <f t="shared" si="127"/>
        <v>Error?</v>
      </c>
      <c r="E7761" s="24" t="s">
        <v>1774</v>
      </c>
    </row>
    <row r="7762" spans="1:5" x14ac:dyDescent="0.2">
      <c r="A7762">
        <v>7701</v>
      </c>
      <c r="B7762" s="1231">
        <f>'Expenditures 15-22'!E6</f>
        <v>0</v>
      </c>
      <c r="D7762" s="14" t="str">
        <f t="shared" si="127"/>
        <v>Error?</v>
      </c>
      <c r="E7762" s="24" t="s">
        <v>1790</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1840</v>
      </c>
    </row>
    <row r="7765" spans="1:5" x14ac:dyDescent="0.2">
      <c r="A7765">
        <v>7704</v>
      </c>
      <c r="B7765" s="1231">
        <f>'Revenues 9-14'!C261</f>
        <v>0</v>
      </c>
      <c r="D7765" s="14" t="str">
        <f t="shared" si="127"/>
        <v>Error?</v>
      </c>
      <c r="E7765" s="24" t="s">
        <v>1848</v>
      </c>
    </row>
    <row r="7766" spans="1:5" x14ac:dyDescent="0.2">
      <c r="A7766">
        <v>7705</v>
      </c>
      <c r="B7766" s="1231">
        <f>'Revenues 9-14'!D261</f>
        <v>0</v>
      </c>
      <c r="D7766" s="14" t="str">
        <f t="shared" si="127"/>
        <v>Error?</v>
      </c>
      <c r="E7766" s="24" t="s">
        <v>1848</v>
      </c>
    </row>
    <row r="7767" spans="1:5" x14ac:dyDescent="0.2">
      <c r="A7767" s="811">
        <v>7706</v>
      </c>
      <c r="E7767" s="24"/>
    </row>
    <row r="7768" spans="1:5" x14ac:dyDescent="0.2">
      <c r="A7768">
        <v>7707</v>
      </c>
      <c r="B7768" s="1231">
        <f>'Revenues 9-14'!F261</f>
        <v>0</v>
      </c>
      <c r="D7768" s="14" t="str">
        <f t="shared" si="127"/>
        <v>Error?</v>
      </c>
      <c r="E7768" s="24" t="s">
        <v>1848</v>
      </c>
    </row>
    <row r="7769" spans="1:5" x14ac:dyDescent="0.2">
      <c r="A7769">
        <v>7708</v>
      </c>
      <c r="B7769" s="1231">
        <f>'Revenues 9-14'!G261</f>
        <v>0</v>
      </c>
      <c r="D7769" s="14" t="str">
        <f t="shared" si="127"/>
        <v>Error?</v>
      </c>
      <c r="E7769" s="24" t="s">
        <v>1848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1849</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2016-10-04T01:47:34Z</cp:lastPrinted>
  <dcterms:created xsi:type="dcterms:W3CDTF">2003-10-29T19:06:34Z</dcterms:created>
  <dcterms:modified xsi:type="dcterms:W3CDTF">2016-10-27T20:59:36Z</dcterms:modified>
</cp:coreProperties>
</file>